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3346B59-2BA2-4636-B41E-17FE5775B38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hosqer'!$A$1:$E$100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9" l="1"/>
  <c r="E15" i="11"/>
  <c r="E14" i="11"/>
  <c r="E58" i="9" l="1"/>
  <c r="E52" i="9"/>
  <c r="E53" i="9"/>
  <c r="E54" i="9"/>
  <c r="E55" i="9"/>
  <c r="E56" i="9"/>
  <c r="D48" i="7" l="1"/>
  <c r="D40" i="19"/>
  <c r="E53" i="10"/>
  <c r="E54" i="10"/>
  <c r="E55" i="10"/>
  <c r="E56" i="10"/>
  <c r="E57" i="10"/>
  <c r="D70" i="7"/>
  <c r="D62" i="7"/>
  <c r="D51" i="10"/>
  <c r="D62" i="9"/>
  <c r="D61" i="9"/>
  <c r="D60" i="9"/>
  <c r="D59" i="9"/>
  <c r="E16" i="10"/>
  <c r="B30" i="7"/>
  <c r="D25" i="19"/>
  <c r="C18" i="11" l="1"/>
  <c r="M26" i="23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7" i="7"/>
  <c r="A88" i="7" s="1"/>
  <c r="A89" i="7" s="1"/>
  <c r="A79" i="7"/>
  <c r="A80" i="7" s="1"/>
  <c r="A82" i="7" s="1"/>
  <c r="A83" i="7" s="1"/>
  <c r="A84" i="7" s="1"/>
  <c r="A85" i="7" s="1"/>
  <c r="A41" i="7"/>
  <c r="A42" i="7" s="1"/>
  <c r="A43" i="7" s="1"/>
  <c r="A38" i="7"/>
  <c r="A40" i="7" s="1"/>
  <c r="A21" i="7"/>
  <c r="A22" i="7" s="1"/>
  <c r="A25" i="7" s="1"/>
  <c r="A26" i="7" s="1"/>
  <c r="A42" i="19"/>
  <c r="A43" i="19" s="1"/>
  <c r="A44" i="19" s="1"/>
  <c r="A39" i="19"/>
  <c r="A41" i="19" s="1"/>
  <c r="A20" i="19"/>
  <c r="A22" i="19" s="1"/>
  <c r="A23" i="19" s="1"/>
  <c r="A24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D15" i="10"/>
  <c r="E15" i="10" s="1"/>
  <c r="P7" i="11"/>
  <c r="P13" i="11" s="1"/>
  <c r="D18" i="7"/>
  <c r="F18" i="7" s="1"/>
  <c r="D18" i="10"/>
  <c r="E18" i="10" s="1"/>
  <c r="D17" i="10"/>
  <c r="E17" i="10" s="1"/>
  <c r="D26" i="7"/>
  <c r="D14" i="10" s="1"/>
  <c r="E14" i="10" s="1"/>
  <c r="D12" i="10"/>
  <c r="E12" i="10" s="1"/>
  <c r="D22" i="7"/>
  <c r="D10" i="10" s="1"/>
  <c r="E10" i="10" s="1"/>
  <c r="E1" i="7"/>
  <c r="E7" i="7"/>
  <c r="A13" i="7"/>
  <c r="D19" i="10"/>
  <c r="E19" i="10" s="1"/>
  <c r="D21" i="10"/>
  <c r="E21" i="10" s="1"/>
  <c r="D22" i="10"/>
  <c r="E22" i="10" s="1"/>
  <c r="C7" i="10"/>
  <c r="C24" i="10"/>
  <c r="C66" i="10"/>
  <c r="C74" i="10"/>
  <c r="C78" i="10"/>
  <c r="B79" i="10"/>
  <c r="B80" i="10"/>
  <c r="D34" i="9"/>
  <c r="D35" i="9"/>
  <c r="D36" i="9"/>
  <c r="D37" i="9"/>
  <c r="D38" i="9"/>
  <c r="D39" i="9"/>
  <c r="D40" i="9"/>
  <c r="D41" i="9"/>
  <c r="D43" i="9"/>
  <c r="D44" i="9"/>
  <c r="D45" i="9"/>
  <c r="D46" i="9"/>
  <c r="D47" i="9"/>
  <c r="D48" i="9"/>
  <c r="D49" i="9"/>
  <c r="D50" i="9"/>
  <c r="D51" i="9"/>
  <c r="D15" i="9"/>
  <c r="E15" i="9" s="1"/>
  <c r="D17" i="9"/>
  <c r="E17" i="9" s="1"/>
  <c r="D9" i="9"/>
  <c r="E9" i="9" s="1"/>
  <c r="A31" i="7" l="1"/>
  <c r="A32" i="7" s="1"/>
  <c r="A33" i="7" s="1"/>
  <c r="A34" i="7" s="1"/>
  <c r="A26" i="19"/>
  <c r="A29" i="19"/>
  <c r="A46" i="19"/>
  <c r="A47" i="19" s="1"/>
  <c r="A45" i="7"/>
  <c r="A46" i="7" s="1"/>
  <c r="C65" i="10"/>
  <c r="C23" i="10" s="1"/>
  <c r="C18" i="9"/>
  <c r="D32" i="9"/>
  <c r="A47" i="7" l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48" i="19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32" i="19"/>
  <c r="A33" i="19" s="1"/>
  <c r="A34" i="19" s="1"/>
  <c r="A30" i="19"/>
  <c r="A31" i="19" s="1"/>
  <c r="A75" i="7" l="1"/>
  <c r="A76" i="7" s="1"/>
  <c r="A64" i="19"/>
  <c r="A65" i="19" s="1"/>
  <c r="A66" i="19" s="1"/>
  <c r="A72" i="7" l="1"/>
  <c r="A73" i="19"/>
  <c r="A74" i="19"/>
  <c r="A75" i="19" s="1"/>
  <c r="H8" i="22"/>
  <c r="H15" i="22"/>
  <c r="H14" i="22"/>
  <c r="H9" i="22"/>
  <c r="D58" i="10"/>
  <c r="D74" i="7"/>
  <c r="D71" i="7" s="1"/>
  <c r="J32" i="23" l="1"/>
  <c r="J30" i="23"/>
  <c r="D11" i="7" l="1"/>
  <c r="D10" i="7"/>
  <c r="D5" i="7"/>
  <c r="D4" i="7"/>
  <c r="B10" i="9" l="1"/>
  <c r="B23" i="7"/>
  <c r="B11" i="10" s="1"/>
  <c r="B28" i="9" l="1"/>
  <c r="B40" i="7"/>
  <c r="B28" i="10" s="1"/>
  <c r="D41" i="19"/>
  <c r="D40" i="7" s="1"/>
  <c r="D28" i="10" s="1"/>
  <c r="E28" i="10" s="1"/>
  <c r="B39" i="19"/>
  <c r="E19" i="22"/>
  <c r="H19" i="22" s="1"/>
  <c r="F19" i="22"/>
  <c r="F20" i="22" s="1"/>
  <c r="E20" i="22" l="1"/>
  <c r="D20" i="22" s="1"/>
  <c r="D28" i="9"/>
  <c r="E28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J27" i="23" l="1"/>
  <c r="D30" i="9"/>
  <c r="F27" i="23"/>
  <c r="D23" i="19" s="1"/>
  <c r="M19" i="23"/>
  <c r="M20" i="23" s="1"/>
  <c r="M27" i="23" l="1"/>
  <c r="D42" i="9"/>
  <c r="D25" i="7"/>
  <c r="D13" i="10" l="1"/>
  <c r="E13" i="10" s="1"/>
  <c r="D31" i="9"/>
  <c r="D30" i="19" l="1"/>
  <c r="D38" i="19" l="1"/>
  <c r="D100" i="7"/>
  <c r="B100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5" i="10"/>
  <c r="D83" i="10"/>
  <c r="D67" i="9"/>
  <c r="D65" i="9"/>
  <c r="D97" i="7"/>
  <c r="D95" i="7"/>
  <c r="D79" i="10"/>
  <c r="D29" i="11" l="1"/>
  <c r="D54" i="18"/>
  <c r="D59" i="18" s="1"/>
  <c r="F59" i="18" s="1"/>
  <c r="E13" i="21" l="1"/>
  <c r="D11" i="10" s="1"/>
  <c r="E11" i="10" s="1"/>
  <c r="C13" i="21"/>
  <c r="D13" i="21"/>
  <c r="D76" i="19"/>
  <c r="D39" i="19"/>
  <c r="A2" i="18"/>
  <c r="A2" i="11"/>
  <c r="A2" i="21"/>
  <c r="A2" i="22"/>
  <c r="D21" i="7" l="1"/>
  <c r="D9" i="10" s="1"/>
  <c r="E9" i="10" s="1"/>
  <c r="D19" i="19"/>
  <c r="D7" i="9"/>
  <c r="D20" i="7"/>
  <c r="D47" i="7" l="1"/>
  <c r="D46" i="7" l="1"/>
  <c r="D80" i="10"/>
  <c r="E80" i="10" s="1"/>
  <c r="D22" i="9"/>
  <c r="E22" i="9" s="1"/>
  <c r="E79" i="10"/>
  <c r="D73" i="10"/>
  <c r="E73" i="10" s="1"/>
  <c r="D72" i="10"/>
  <c r="E72" i="10" s="1"/>
  <c r="D23" i="9"/>
  <c r="E23" i="9" s="1"/>
  <c r="E57" i="9"/>
  <c r="E58" i="10"/>
  <c r="E52" i="10"/>
  <c r="D70" i="10" l="1"/>
  <c r="E70" i="10" s="1"/>
  <c r="D78" i="7"/>
  <c r="E50" i="9"/>
  <c r="D50" i="10"/>
  <c r="E50" i="10" s="1"/>
  <c r="D8" i="9" l="1"/>
  <c r="E8" i="9" l="1"/>
  <c r="D32" i="7"/>
  <c r="D55" i="7"/>
  <c r="D58" i="7"/>
  <c r="D46" i="10" s="1"/>
  <c r="E46" i="10" s="1"/>
  <c r="D60" i="7"/>
  <c r="D61" i="7"/>
  <c r="D20" i="10" l="1"/>
  <c r="E20" i="10" s="1"/>
  <c r="D19" i="7"/>
  <c r="D37" i="7"/>
  <c r="D8" i="10" l="1"/>
  <c r="D7" i="10" s="1"/>
  <c r="D53" i="7"/>
  <c r="D50" i="7"/>
  <c r="D45" i="7"/>
  <c r="D39" i="7" l="1"/>
  <c r="D29" i="19" l="1"/>
  <c r="D35" i="19" s="1"/>
  <c r="D18" i="9" l="1"/>
  <c r="D38" i="7"/>
  <c r="D90" i="7"/>
  <c r="D33" i="9" l="1"/>
  <c r="D26" i="9"/>
  <c r="D27" i="9"/>
  <c r="D20" i="9"/>
  <c r="D21" i="9"/>
  <c r="D10" i="9"/>
  <c r="D11" i="9"/>
  <c r="E11" i="9" s="1"/>
  <c r="D13" i="9"/>
  <c r="E13" i="9" s="1"/>
  <c r="D14" i="9"/>
  <c r="E14" i="9" s="1"/>
  <c r="E10" i="9" l="1"/>
  <c r="D86" i="7"/>
  <c r="D19" i="9" l="1"/>
  <c r="D30" i="18"/>
  <c r="D8" i="18"/>
  <c r="D34" i="18" l="1"/>
  <c r="D25" i="9" l="1"/>
  <c r="D77" i="10"/>
  <c r="E77" i="10" s="1"/>
  <c r="D76" i="10"/>
  <c r="E76" i="10" s="1"/>
  <c r="D75" i="10"/>
  <c r="E75" i="10" s="1"/>
  <c r="D71" i="10"/>
  <c r="E71" i="10" s="1"/>
  <c r="D69" i="10"/>
  <c r="E69" i="10" s="1"/>
  <c r="D68" i="10"/>
  <c r="E68" i="10" s="1"/>
  <c r="D67" i="10"/>
  <c r="E67" i="10" s="1"/>
  <c r="D64" i="10"/>
  <c r="E64" i="10" s="1"/>
  <c r="D63" i="10"/>
  <c r="E63" i="10" s="1"/>
  <c r="D62" i="10"/>
  <c r="E62" i="10" s="1"/>
  <c r="D61" i="10"/>
  <c r="E61" i="10" s="1"/>
  <c r="D60" i="10"/>
  <c r="E60" i="10" s="1"/>
  <c r="E51" i="10"/>
  <c r="D49" i="10"/>
  <c r="E49" i="10" s="1"/>
  <c r="D48" i="10"/>
  <c r="E48" i="10" s="1"/>
  <c r="D47" i="10"/>
  <c r="E47" i="10" s="1"/>
  <c r="D45" i="10"/>
  <c r="E45" i="10" s="1"/>
  <c r="D44" i="10"/>
  <c r="E44" i="10" s="1"/>
  <c r="D43" i="10"/>
  <c r="E43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3" i="10"/>
  <c r="E33" i="10" s="1"/>
  <c r="D26" i="10"/>
  <c r="E26" i="10" s="1"/>
  <c r="D27" i="10"/>
  <c r="E27" i="10" s="1"/>
  <c r="D25" i="10"/>
  <c r="E25" i="10" l="1"/>
  <c r="D77" i="7"/>
  <c r="D66" i="10"/>
  <c r="D78" i="10"/>
  <c r="E66" i="10" l="1"/>
  <c r="D74" i="10"/>
  <c r="E74" i="10" s="1"/>
  <c r="D65" i="10" l="1"/>
  <c r="E65" i="10" s="1"/>
  <c r="D12" i="9"/>
  <c r="E12" i="9" l="1"/>
  <c r="D6" i="9"/>
  <c r="D54" i="7"/>
  <c r="D42" i="10" s="1"/>
  <c r="E42" i="10" s="1"/>
  <c r="D30" i="10"/>
  <c r="E30" i="10" s="1"/>
  <c r="D29" i="9"/>
  <c r="D36" i="7" l="1"/>
  <c r="D35" i="7" s="1"/>
  <c r="D29" i="10"/>
  <c r="E29" i="10" l="1"/>
  <c r="G76" i="19"/>
  <c r="D31" i="10" l="1"/>
  <c r="D59" i="10"/>
  <c r="E59" i="10" s="1"/>
  <c r="E32" i="10"/>
  <c r="D24" i="10" l="1"/>
  <c r="E31" i="10"/>
  <c r="C24" i="9"/>
  <c r="E62" i="9"/>
  <c r="E61" i="9"/>
  <c r="E60" i="9"/>
  <c r="E59" i="9"/>
  <c r="E51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24" i="9"/>
  <c r="E31" i="9"/>
  <c r="E30" i="9"/>
  <c r="E29" i="9"/>
  <c r="E27" i="9"/>
  <c r="E26" i="9"/>
  <c r="E25" i="9"/>
  <c r="D23" i="10" l="1"/>
  <c r="E24" i="10"/>
  <c r="E32" i="9"/>
  <c r="E23" i="10" l="1"/>
  <c r="D81" i="10"/>
  <c r="C6" i="9"/>
  <c r="E8" i="10" l="1"/>
  <c r="E6" i="10"/>
  <c r="E21" i="9"/>
  <c r="E20" i="9"/>
  <c r="E19" i="9"/>
  <c r="D63" i="9"/>
  <c r="E7" i="9"/>
  <c r="C63" i="9"/>
  <c r="E78" i="10" l="1"/>
  <c r="E63" i="9"/>
  <c r="E18" i="9"/>
  <c r="E24" i="9"/>
  <c r="E6" i="9"/>
  <c r="E7" i="10"/>
  <c r="C81" i="10" l="1"/>
  <c r="E81" i="10" s="1"/>
  <c r="D93" i="7" l="1"/>
</calcChain>
</file>

<file path=xl/sharedStrings.xml><?xml version="1.0" encoding="utf-8"?>
<sst xmlns="http://schemas.openxmlformats.org/spreadsheetml/2006/main" count="719" uniqueCount="321">
  <si>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</si>
  <si>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</si>
  <si>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</si>
  <si>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</si>
  <si>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</si>
  <si>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</si>
  <si>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</si>
  <si>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</si>
  <si>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</si>
  <si>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</si>
  <si>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</si>
  <si>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</si>
  <si>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</si>
  <si>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</si>
  <si>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</si>
  <si>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Կապի գծով, այդ թվում`</t>
  </si>
  <si>
    <t>Բանկային ծառայության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</si>
  <si>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</si>
  <si>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</si>
  <si>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</si>
  <si>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</si>
  <si>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</si>
  <si>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</si>
  <si>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</si>
  <si>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</si>
  <si>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</si>
  <si>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</si>
  <si>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</si>
  <si>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</si>
  <si>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</si>
  <si>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</si>
  <si>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</si>
  <si>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</si>
  <si>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</si>
  <si>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</si>
  <si>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</si>
  <si>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</si>
  <si>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</si>
  <si>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</si>
  <si>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</si>
  <si>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</si>
  <si>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</si>
  <si>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</si>
  <si>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</si>
  <si>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</si>
  <si>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</si>
  <si>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</si>
  <si>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</si>
  <si>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</si>
  <si>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</si>
  <si>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</si>
  <si>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</si>
  <si>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</si>
  <si>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</si>
  <si>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</si>
  <si>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</si>
  <si>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</si>
  <si>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</si>
  <si>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</si>
  <si>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</si>
  <si>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</si>
  <si>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</si>
  <si>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</si>
  <si>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</si>
  <si>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</si>
  <si>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</si>
  <si>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</si>
  <si>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</si>
  <si>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</si>
  <si>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</si>
  <si>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</si>
  <si>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</si>
  <si>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</si>
  <si>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</si>
  <si>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</si>
  <si>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</si>
  <si>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</si>
  <si>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</si>
  <si>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</si>
  <si>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</si>
  <si>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</si>
  <si>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</si>
  <si>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</si>
  <si>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</si>
  <si>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</si>
  <si>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</si>
  <si>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</si>
  <si>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</si>
  <si>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</si>
  <si>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</si>
  <si>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</si>
  <si>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</si>
  <si>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</si>
  <si>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</si>
  <si>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</si>
  <si>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</si>
  <si>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</si>
  <si>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</si>
  <si>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</si>
  <si>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</si>
  <si>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</si>
  <si>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</si>
  <si>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</si>
  <si>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</si>
  <si>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</si>
  <si>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</si>
  <si>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</si>
  <si>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</si>
  <si>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</si>
  <si>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</si>
  <si>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</si>
  <si>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</si>
  <si>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</si>
  <si>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</si>
  <si>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</si>
  <si>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</si>
  <si>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</si>
  <si>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</si>
  <si>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</si>
  <si>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</si>
  <si>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</si>
  <si>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</si>
  <si>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</si>
  <si>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</si>
  <si>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</si>
  <si>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</si>
  <si>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</si>
  <si>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</si>
  <si>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</si>
  <si>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</si>
  <si>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</si>
  <si>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</si>
  <si>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</si>
  <si>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</si>
  <si>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</si>
  <si>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</si>
  <si>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</si>
  <si>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</si>
  <si>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</si>
  <si>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</si>
  <si>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</si>
  <si>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</si>
  <si>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</si>
  <si>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</si>
  <si>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</si>
  <si>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</si>
  <si>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</si>
  <si>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</si>
  <si>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</si>
  <si>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</si>
  <si>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</si>
  <si>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</si>
  <si>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</si>
  <si>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</si>
  <si>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</si>
  <si>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</si>
  <si>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</si>
  <si>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</si>
  <si>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</si>
  <si>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</si>
  <si>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</si>
  <si>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</si>
  <si>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</si>
  <si>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</si>
  <si>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</si>
  <si>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</si>
  <si>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</si>
  <si>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</si>
  <si>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</si>
  <si>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</si>
  <si>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</si>
  <si>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</si>
  <si>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</si>
  <si>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</si>
  <si>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</si>
  <si>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</si>
  <si>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</si>
  <si>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</si>
  <si>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</si>
  <si>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</si>
  <si>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</si>
  <si>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</si>
  <si>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</si>
  <si>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</si>
  <si>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</si>
  <si>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</si>
  <si>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</si>
  <si>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</si>
  <si>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</si>
  <si>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</si>
  <si>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</si>
  <si>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</si>
  <si>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</si>
  <si>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</si>
  <si>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</si>
  <si>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</si>
  <si>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</si>
  <si>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</si>
  <si>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</si>
  <si>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</si>
  <si>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</si>
  <si>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</si>
  <si>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</si>
  <si>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</si>
  <si>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</si>
  <si>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</si>
  <si>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</si>
  <si>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</si>
  <si>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</si>
  <si>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</si>
  <si>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</si>
  <si>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</si>
  <si>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</si>
  <si>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</si>
  <si>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</si>
  <si>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</si>
  <si>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</si>
  <si>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</si>
  <si>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</si>
  <si>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</si>
  <si>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</si>
  <si>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</si>
  <si>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</si>
  <si>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</si>
  <si>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</si>
  <si>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</si>
  <si>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</si>
  <si>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</si>
  <si>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</si>
  <si>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</si>
  <si>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</si>
  <si>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</si>
  <si>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</si>
  <si>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</si>
  <si>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</si>
  <si>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</si>
  <si>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</si>
  <si>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</si>
  <si>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</si>
  <si>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</si>
  <si>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</si>
  <si>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</si>
  <si>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</si>
  <si>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</si>
  <si>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</si>
  <si>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</si>
  <si>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</si>
  <si>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</si>
  <si>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</si>
  <si>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</si>
  <si>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</si>
  <si>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</si>
  <si>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</si>
  <si>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</si>
  <si>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</si>
  <si>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</si>
  <si>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Մ. Մկրտչյանի 95 ամյակ, Երևանի բյուջե</t>
  </si>
  <si>
    <t>Մ. Մկրտչյանի 95 ամյակ,&lt;&lt;Այս կանաչ կարմիր աշխարհը&gt;&gt; Երևանի բյուջե</t>
  </si>
  <si>
    <t>հարկային միասնական հաշիվ</t>
  </si>
  <si>
    <t>&lt;&lt;Տոմսարկղ.&gt;&gt; ՍՊԸ</t>
  </si>
  <si>
    <t>տոմսերի վաճառք</t>
  </si>
  <si>
    <t>Հ. Պարոնյանի անվան երժշտական կոմեդիայի պետական թատրոն ՊՈԱԿ</t>
  </si>
  <si>
    <t>աբոնեմենտային գումար</t>
  </si>
  <si>
    <t>&lt;&lt;Աիս գրուպ&gt;&gt; ՍՊԸ</t>
  </si>
  <si>
    <t>&lt;&lt;Տոչ Մաստեր&gt;&gt; ՍՊԸ</t>
  </si>
  <si>
    <t>ՀԴՄ տեխսպասարկում</t>
  </si>
  <si>
    <t>&lt;&lt;Էկվադոր&gt;&gt; ՍՊԸ</t>
  </si>
  <si>
    <t>նյութերի ձեռք բերում</t>
  </si>
  <si>
    <t>«Յուքոմ» ՓԲԸ</t>
  </si>
  <si>
    <t>&lt;&lt;Հայհեղինակ&gt;&gt; ՀԿ</t>
  </si>
  <si>
    <t>հեղինակային վարձատրություն</t>
  </si>
  <si>
    <t>Քաղիրավական ծառայությունների գծով</t>
  </si>
  <si>
    <t>Մեքենաների վերանորոգման գծով</t>
  </si>
  <si>
    <t>Վառելիքի ձեռք բերման գծով</t>
  </si>
  <si>
    <t>Սոցիալական գովազդ</t>
  </si>
  <si>
    <t>Ներկայասումների ռեկվիզիտների ձեռք բերում</t>
  </si>
  <si>
    <t>Տեղեկատվական ծառայություն</t>
  </si>
  <si>
    <t>Դոմենի ծառայություն</t>
  </si>
  <si>
    <t>Տարածքի վարձակալություն</t>
  </si>
  <si>
    <t>Մեքենաների ԱՊՊԱ գույքահարկ, տեխզննում</t>
  </si>
  <si>
    <t>Մասնագիտական ծառայություններ</t>
  </si>
  <si>
    <t xml:space="preserve">Հեղինակային հոնորար </t>
  </si>
  <si>
    <t>Տոմսերի վաճառքից միջնորդային ծառայություն</t>
  </si>
  <si>
    <t>Օդափոխության և հովացման համակարգերի սպասարկման ծառ.</t>
  </si>
  <si>
    <t>Գործուղում</t>
  </si>
  <si>
    <t>Դուրս գրվող գույքի վերագնահատման գծով</t>
  </si>
  <si>
    <t>ներկայացումների համար՝ դեկորացիաներ,զգեստներ, կոշիկներ</t>
  </si>
  <si>
    <t>Համակարգիչների տեխնիկական սպասարկում</t>
  </si>
  <si>
    <t>Հյուրախաղ Գյումրի, Երևանի բյուջե</t>
  </si>
  <si>
    <t>Մ. Մկրտչյանի 95 ամյակ,&lt;Այս կանաչ կարմիր աշխարհը&gt; Երևանի բյուջե</t>
  </si>
  <si>
    <t>Հակահրդեհային համակարգի կարգավորում</t>
  </si>
  <si>
    <t>Օդափոխության, հովացման համակարգերի սպ</t>
  </si>
  <si>
    <t>Ներկայացումների ռեկվիզիտների ձեռք բերում</t>
  </si>
  <si>
    <t>2025թ. հանդիսատեսի ակտիվության անկում</t>
  </si>
  <si>
    <t>Թատրոնի դահլիճ նկատմամբ բարձր պահանջարկ</t>
  </si>
  <si>
    <t>&lt;&lt;ՄՎԴ&gt;&gt;05-25 դրամաշնորհի պայմանագիր</t>
  </si>
  <si>
    <t>&lt;&lt;ՄՎԴ&gt;&gt;02-25 դրամաշնորհի պայմանագիր</t>
  </si>
  <si>
    <t>&lt;&lt;ՄՎԴ&gt;&gt;11-25 դրամաշնորհի պայմանագիր</t>
  </si>
  <si>
    <t>2025թ. ընթացքում առկա են եղել թափուր հաստիքներ</t>
  </si>
  <si>
    <t xml:space="preserve">Թատրոնի ողջ անձնակազմը 2025թ. ընթացքում բարեխիղճ կատարել է աշխատանքային պարտականությունները </t>
  </si>
  <si>
    <t>Գրենական նյութեր և հիգիենայի պարագաներ</t>
  </si>
  <si>
    <t>Նախահաշվով կաթսայատան սպասարկման մեկ ամսվա գումար քիչ էր հաշվարկվել</t>
  </si>
  <si>
    <t xml:space="preserve">Հրավիրյալ դերասանների  թվի աճով պայմանավորված՝ քաղիրավական ծառայությունների գումարը բարձրացել է (այդ թվում՝ Դրամաշնորհային հատկացման պայմանագրերի ելույթավճարներ):  Բացի հրավիրյալ դերասաններից, ոչ աշխատանքային, տոնական օրերին, ինչպես նաև աշխատանքային ժամի ավարտից հետո  աշխատելու համար, թատրոնի աշխատողների հետ կնքվել են ծառայությունների մատուցման պայմանագրեր, որպեսզի չխախտվեն աշխատողի իրավունքները և պահպանվի ՀՀ աշխատանքային օրենսգրքով սահմանված օրական 8 և շաբաթական 40 ժամ աշխատանքի տևողությունը:
</t>
  </si>
  <si>
    <t>2025թ. Հյուրախաղերի թվի ավելացմամբ պայմանավորված՝ վառելիքի ծախսը աճել է</t>
  </si>
  <si>
    <t>Ներկայացումների տոմսերի վաճառքն ակտիվացնելու համար տեղադրվել է սոցիալական գովազդ</t>
  </si>
  <si>
    <t>Ներկայացումների տպագրություն՝ աֆիշներ, հրավիրատոմսեր, բրոշյուրներ և այլ տպագրական նյութեր (այդ թվում՝ Դրամաշնորհային հատկացման պայմանագերի հաստատված նախահաշվով պայմանավորված)</t>
  </si>
  <si>
    <t>«Ֆիլումենա Մարտուրանո» ներկայացման ռեժիսորի և գլխավոր դերակատարի Երևանում բնակարանով ապահովելու  ծախս</t>
  </si>
  <si>
    <t>Թատրոնում բեմադրվող ներկայացումներում ներգրավված են հրավիրյալ դերասաններ, ռեժիսորներ, բեմանկարիչներ, որոնք մատուցել են մասնագիտական ծառայություններ նաև  Դրամաշնորհային հատկացման պայմանագերի շրջանակներում</t>
  </si>
  <si>
    <t xml:space="preserve"> 2025թ. թատրոնն աշխատել է տոսմերի վաճառքով զբաղվող կայքերի հետ, և կայքերի վաճառքի ցուցանիշը այս տարի բարձրացել է</t>
  </si>
  <si>
    <t>2025թ. Հակահրդեհային համակարգի կարգավորման համար նախատեսված գումարը ուղղվել է 29-րդ տող՝ օդափոխության համակարգերի սպասարկում</t>
  </si>
  <si>
    <t>2025թ. Ընթացքում՝ մարզերի թատրոնների հետ համագործակցության արդյունքում, ունեցել ենք նախատեսվածից ավել գործուղումներ</t>
  </si>
  <si>
    <t>2025թ. Նախատեսված դուրս գրվող գույքի վերագնահատումը տեղափոխվում է 2026թ.</t>
  </si>
  <si>
    <t>Նախասրահում իրականացվող ներկայացման համար ձեռք են բերվելու հանդիսատեսի համար նախատեսված աթոռներ</t>
  </si>
  <si>
    <t>Ներկայացումների ընթացքում օգտագործվող լուսային և ձայնային սարքավորումների կառավարման ու սպասարկման համար նախատեսված համակարգիչներ</t>
  </si>
  <si>
    <t>նոր բեմադրվող ներկայացումների համար ձեռք են բերվել զգեստներ և կոշիկներ</t>
  </si>
  <si>
    <t xml:space="preserve">միայն այս դրամաշնորհն է հատկացվել մեր կողմից </t>
  </si>
  <si>
    <t>Տոմսերի վաճառքից</t>
  </si>
  <si>
    <t xml:space="preserve"> Երևանի բյուջեից՝ Գյումրու թատրոնում հյուրախաղերի համար </t>
  </si>
  <si>
    <t xml:space="preserve">«Մհեր Մկրտչյանի անվան արտիստական թատրոն» ՀՈԱԿ-ի   </t>
  </si>
  <si>
    <t>հ. 1779 -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</si>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</sst>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55" fillId="0" borderId="0" xfId="45" applyNumberFormat="1" applyFont="1" applyAlignment="1" applyProtection="1">
      <alignment horizontal="center" vertical="center"/>
      <protection hidden="1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10" xfId="45" applyFont="1" applyBorder="1" applyAlignment="1" applyProtection="1">
      <alignment horizontal="left" vertical="center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5" xfId="46" applyNumberFormat="1" applyFont="1" applyBorder="1" applyAlignment="1">
      <alignment horizontal="center" vertical="center" wrapText="1"/>
    </xf>
    <xf numFmtId="0" fontId="48" fillId="0" borderId="0" xfId="45" applyFont="1" applyAlignment="1">
      <alignment vertical="center" wrapText="1"/>
    </xf>
    <xf numFmtId="166" fontId="27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63" fillId="0" borderId="0" xfId="45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166" fontId="61" fillId="0" borderId="0" xfId="45" applyNumberFormat="1" applyFont="1" applyAlignment="1">
      <alignment horizontal="center" vertical="center" wrapText="1"/>
    </xf>
    <xf numFmtId="166" fontId="64" fillId="0" borderId="0" xfId="45" applyNumberFormat="1" applyFont="1" applyAlignment="1">
      <alignment vertical="center" wrapText="1"/>
    </xf>
    <xf numFmtId="0" fontId="60" fillId="0" borderId="0" xfId="45" applyFont="1" applyAlignment="1">
      <alignment horizontal="right" vertical="center" wrapText="1"/>
    </xf>
    <xf numFmtId="0" fontId="64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/>
    </xf>
    <xf numFmtId="164" fontId="60" fillId="0" borderId="0" xfId="46" applyNumberFormat="1" applyFont="1" applyAlignment="1">
      <alignment horizontal="righ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54" fillId="0" borderId="10" xfId="45" applyFont="1" applyBorder="1" applyAlignment="1" applyProtection="1">
      <alignment horizontal="left" vertical="center"/>
      <protection locked="0"/>
    </xf>
    <xf numFmtId="165" fontId="28" fillId="0" borderId="10" xfId="20" applyNumberFormat="1" applyFont="1" applyBorder="1" applyAlignment="1">
      <alignment horizontal="left" vertical="center" wrapText="1"/>
    </xf>
    <xf numFmtId="0" fontId="54" fillId="0" borderId="1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4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M3WjAjBgkqhkiG9w0BCQQxFgQUMc3vZ2wvyoyCa1a8gGKiM9bJoYUwKwYLKoZIhvcNAQkQAgwxHDAaMBgwFgQUK2DY8Flrruk/JuoGGlIdRn+9y9EwDQYJKoZIhvcNAQEBBQAEggEATmQkKTQtcFThkxrGQkm9zSmD0FLusRX2M2TRV6EtGHrM+zKqipZNkNhMtQOW9l3KUTI1RvwihKTVUNO7yCF18e3STFxKF91RmYW10ibgj9SvJv6rdoHUAeze5a4BcdRM7GV4NSUplUvM04QQRUhgQhvpRpokG34mp26nP+FN4l5rFD174eae6IPOy93kTumgS5ZtdH/21UUI5vb4C4fkZr9wm1U9+v1swVVMiVIHmvwHBgcw9Q9J83V04/W3CGagm4yHy6aVLOWT24H5fsU6agPbcLMsV4Ns9sDQ4uPQJdfsHq5a/aU6s9/BcYHmepL3qrUpA6WhVH+xSMup08TX4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6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MwAgAFAATQAAAAAAAAAAAAAAAAAAAAAAAAAAAAAAAAAAAAAAAAAAAAAAAAAAAAAAAAAAAAAAAAAAAAAAAAAAAAAAAAAAAAAAAAAAAAAAAAAAAAAAAAAAAAAAAAAAAAAAAADpBwwABQAaAA8AF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MzQwWjAjBgkqhkiG9w0BCQQxFgQU9ePJN5KPs8mp+lrmasWag+WMs4AwKwYLKoZIhvcNAQkQAgwxHDAaMBgwFgQUK2DY8Flrruk/JuoGGlIdRn+9y9EwDQYJKoZIhvcNAQEBBQAEggEAOBZY/ExA1XIjQ61PFNvIvHTZB5uk4ks5yHVm53hD6bHv7BveWQPmo0KRW7gOHW6N5JFJKNpwnXNfKEe+IS/363dvGkm+jxF+Lbj4SOtFc2u/dLI2nSJ68MR5PbXgQEsRfdrKsKll1EMiH5f909lp200dAog5WzToi1kIget1KkaP1n2cPgZJoH6XPT6kpNoShWpfUnr1jEmcrdx84VMz5zP5CcGKp6sAiX/7zm6lRkO8rScwrVS8tCWd0ke8YSYxyA1tru4Znr2/lGW7smsRwZfNtbRJ7G6e+vG1q4d1tEs0bC64+WxAj3BEqxVZXGb7xKJPNIu7kF4+XSHKYaGqn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92075</xdr:colOff>
          <xdr:row>83</xdr:row>
          <xdr:rowOff>12700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B5C0375-C2AA-F8F1-22E8-7361BAEE88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2</xdr:col>
          <xdr:colOff>2540000</xdr:colOff>
          <xdr:row>99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EEEC3A5-21A8-0D24-4801-30BE8E2324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6"/>
  <sheetViews>
    <sheetView view="pageBreakPreview" topLeftCell="A55" zoomScaleSheetLayoutView="100" workbookViewId="0">
      <selection activeCell="C83" sqref="C83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35"/>
      <c r="D1" s="427" t="s">
        <v>155</v>
      </c>
      <c r="E1" s="93">
        <v>13</v>
      </c>
      <c r="F1" s="37"/>
      <c r="G1" s="35"/>
    </row>
    <row r="2" spans="1:12">
      <c r="C2" s="35"/>
      <c r="D2" s="427" t="s">
        <v>19</v>
      </c>
      <c r="E2" s="35"/>
      <c r="F2" s="35"/>
      <c r="G2" s="35"/>
    </row>
    <row r="3" spans="1:12">
      <c r="C3" s="35"/>
      <c r="D3" s="427" t="s">
        <v>20</v>
      </c>
      <c r="E3" s="35"/>
      <c r="F3" s="35"/>
      <c r="G3" s="35"/>
    </row>
    <row r="4" spans="1:12" ht="18" customHeight="1">
      <c r="C4" s="140"/>
      <c r="D4" s="422" t="s">
        <v>245</v>
      </c>
      <c r="E4" s="140"/>
      <c r="F4" s="140"/>
      <c r="G4" s="35"/>
    </row>
    <row r="5" spans="1:12" ht="18.75" customHeight="1">
      <c r="C5" s="140"/>
      <c r="D5" s="422" t="s">
        <v>153</v>
      </c>
      <c r="E5" s="140"/>
      <c r="F5" s="140"/>
      <c r="G5" s="35"/>
    </row>
    <row r="6" spans="1:12" ht="24" customHeight="1">
      <c r="C6" s="140"/>
      <c r="D6" s="422"/>
      <c r="E6" s="140"/>
      <c r="F6" s="140"/>
      <c r="G6" s="35"/>
    </row>
    <row r="7" spans="1:12">
      <c r="C7" s="140"/>
      <c r="D7" s="427" t="s">
        <v>182</v>
      </c>
      <c r="E7" s="93">
        <v>13</v>
      </c>
      <c r="F7" s="37"/>
      <c r="G7" s="35"/>
    </row>
    <row r="8" spans="1:12">
      <c r="C8" s="140"/>
      <c r="D8" s="427" t="s">
        <v>19</v>
      </c>
      <c r="E8" s="35"/>
      <c r="F8" s="35"/>
      <c r="G8" s="35"/>
    </row>
    <row r="9" spans="1:12">
      <c r="C9" s="140"/>
      <c r="D9" s="427" t="s">
        <v>20</v>
      </c>
      <c r="E9" s="35"/>
      <c r="F9" s="35"/>
      <c r="G9" s="35"/>
    </row>
    <row r="10" spans="1:12" ht="18" customHeight="1">
      <c r="C10" s="140"/>
      <c r="D10" s="422" t="s">
        <v>320</v>
      </c>
      <c r="E10" s="140"/>
      <c r="F10" s="140"/>
      <c r="G10" s="35"/>
    </row>
    <row r="11" spans="1:12" ht="18.75" customHeight="1">
      <c r="C11" s="140"/>
      <c r="D11" s="422" t="s">
        <v>319</v>
      </c>
      <c r="E11" s="140"/>
      <c r="F11" s="140"/>
      <c r="G11" s="35"/>
    </row>
    <row r="12" spans="1:12" ht="14.25" customHeight="1">
      <c r="C12" s="36"/>
      <c r="D12" s="34"/>
      <c r="E12" s="35"/>
      <c r="F12" s="34"/>
      <c r="G12" s="37"/>
    </row>
    <row r="13" spans="1:12" ht="18.75" customHeight="1">
      <c r="A13" s="509" t="s">
        <v>31</v>
      </c>
      <c r="B13" s="509"/>
      <c r="C13" s="509"/>
      <c r="D13" s="509"/>
      <c r="E13" s="38"/>
      <c r="F13" s="264"/>
      <c r="G13" s="38"/>
    </row>
    <row r="14" spans="1:12" s="429" customFormat="1" ht="27" customHeight="1">
      <c r="A14" s="510" t="s">
        <v>318</v>
      </c>
      <c r="B14" s="510"/>
      <c r="C14" s="510"/>
      <c r="D14" s="510"/>
      <c r="E14" s="428"/>
      <c r="F14" s="428"/>
    </row>
    <row r="15" spans="1:12" ht="18.75" customHeight="1">
      <c r="A15" s="511" t="s">
        <v>246</v>
      </c>
      <c r="B15" s="511"/>
      <c r="C15" s="511"/>
      <c r="D15" s="511"/>
      <c r="E15" s="266"/>
      <c r="F15" s="266"/>
      <c r="G15" s="39"/>
      <c r="H15" s="40"/>
      <c r="J15" s="40"/>
      <c r="K15" s="40"/>
      <c r="L15" s="40"/>
    </row>
    <row r="16" spans="1:12" ht="30" customHeight="1">
      <c r="A16" s="41"/>
      <c r="B16" s="41"/>
      <c r="C16" s="41"/>
      <c r="D16" s="42" t="s">
        <v>38</v>
      </c>
      <c r="E16" s="423"/>
      <c r="F16" s="42"/>
      <c r="K16" s="2"/>
    </row>
    <row r="17" spans="1:15" ht="26.25" customHeight="1">
      <c r="A17" s="43" t="s">
        <v>7</v>
      </c>
      <c r="B17" s="513" t="s">
        <v>105</v>
      </c>
      <c r="C17" s="513"/>
      <c r="D17" s="237"/>
      <c r="E17" s="424"/>
      <c r="F17" s="237"/>
    </row>
    <row r="18" spans="1:15" s="5" customFormat="1">
      <c r="A18" s="102">
        <v>1</v>
      </c>
      <c r="B18" s="512" t="s">
        <v>100</v>
      </c>
      <c r="C18" s="512"/>
      <c r="D18" s="187">
        <v>84494.5</v>
      </c>
      <c r="E18" s="187"/>
      <c r="F18" s="187"/>
      <c r="G18" s="470"/>
    </row>
    <row r="19" spans="1:15" hidden="1">
      <c r="A19" s="102">
        <v>2</v>
      </c>
      <c r="B19" s="514" t="s">
        <v>169</v>
      </c>
      <c r="C19" s="514"/>
      <c r="D19" s="188">
        <f>+'Pastaci finansav.'!D13</f>
        <v>0</v>
      </c>
      <c r="E19" s="187"/>
      <c r="F19" s="188"/>
    </row>
    <row r="20" spans="1:15" s="5" customFormat="1" hidden="1">
      <c r="A20" s="102">
        <f t="shared" ref="A20:A24" si="0">+A19+1</f>
        <v>3</v>
      </c>
      <c r="B20" s="516" t="s">
        <v>217</v>
      </c>
      <c r="C20" s="516"/>
      <c r="D20" s="187"/>
      <c r="E20" s="187"/>
      <c r="F20" s="187"/>
    </row>
    <row r="21" spans="1:15" s="2" customFormat="1">
      <c r="A21" s="102">
        <v>2</v>
      </c>
      <c r="B21" s="512" t="s">
        <v>316</v>
      </c>
      <c r="C21" s="512"/>
      <c r="D21" s="187">
        <v>19000</v>
      </c>
      <c r="E21" s="187"/>
      <c r="F21" s="187"/>
      <c r="G21" s="470"/>
    </row>
    <row r="22" spans="1:15" s="5" customFormat="1">
      <c r="A22" s="102">
        <f t="shared" si="0"/>
        <v>3</v>
      </c>
      <c r="B22" s="512" t="s">
        <v>39</v>
      </c>
      <c r="C22" s="512"/>
      <c r="D22" s="187">
        <v>10166.700000000001</v>
      </c>
      <c r="E22" s="187"/>
      <c r="F22" s="187"/>
      <c r="G22" s="470"/>
    </row>
    <row r="23" spans="1:15" hidden="1">
      <c r="A23" s="102">
        <f t="shared" si="0"/>
        <v>4</v>
      </c>
      <c r="B23" s="515" t="s">
        <v>48</v>
      </c>
      <c r="C23" s="515"/>
      <c r="D23" s="188">
        <f>+Komunal!M28</f>
        <v>0</v>
      </c>
      <c r="E23" s="187"/>
      <c r="F23" s="187"/>
    </row>
    <row r="24" spans="1:15" s="5" customFormat="1" hidden="1">
      <c r="A24" s="102">
        <f t="shared" si="0"/>
        <v>5</v>
      </c>
      <c r="B24" s="512" t="s">
        <v>168</v>
      </c>
      <c r="C24" s="512"/>
      <c r="D24" s="187"/>
      <c r="E24" s="187"/>
      <c r="F24" s="187"/>
    </row>
    <row r="25" spans="1:15">
      <c r="A25" s="102">
        <v>4</v>
      </c>
      <c r="B25" s="515" t="s">
        <v>224</v>
      </c>
      <c r="C25" s="515"/>
      <c r="D25" s="187">
        <f>SUM(D26:D28)</f>
        <v>13737.7</v>
      </c>
      <c r="E25" s="187"/>
      <c r="F25" s="187"/>
    </row>
    <row r="26" spans="1:15" s="392" customFormat="1" ht="13.5">
      <c r="A26" s="390">
        <f>+A25+0.1</f>
        <v>4.0999999999999996</v>
      </c>
      <c r="B26" s="508" t="s">
        <v>317</v>
      </c>
      <c r="C26" s="508"/>
      <c r="D26" s="394">
        <v>683.7</v>
      </c>
      <c r="E26" s="394"/>
      <c r="F26" s="394"/>
      <c r="G26"/>
    </row>
    <row r="27" spans="1:15" s="392" customFormat="1" ht="13.5">
      <c r="A27" s="390">
        <v>4.2</v>
      </c>
      <c r="B27" s="395" t="s">
        <v>256</v>
      </c>
      <c r="C27" s="395"/>
      <c r="D27" s="394">
        <v>8030</v>
      </c>
      <c r="E27" s="394"/>
      <c r="F27" s="394"/>
    </row>
    <row r="28" spans="1:15" s="392" customFormat="1" ht="13.5">
      <c r="A28" s="390">
        <v>4.3</v>
      </c>
      <c r="B28" s="508" t="s">
        <v>257</v>
      </c>
      <c r="C28" s="508"/>
      <c r="D28" s="394">
        <v>5024</v>
      </c>
      <c r="E28" s="394"/>
      <c r="F28" s="404"/>
    </row>
    <row r="29" spans="1:15">
      <c r="A29" s="102">
        <f>+A25+1</f>
        <v>5</v>
      </c>
      <c r="B29" s="515" t="s">
        <v>103</v>
      </c>
      <c r="C29" s="515"/>
      <c r="D29" s="188">
        <f>SUM(D30:D31)</f>
        <v>25700</v>
      </c>
      <c r="E29" s="187"/>
      <c r="F29" s="188"/>
    </row>
    <row r="30" spans="1:15" s="393" customFormat="1" ht="13.5">
      <c r="A30" s="390">
        <f t="shared" ref="A30:A31" si="1">+A29+0.1</f>
        <v>5.0999999999999996</v>
      </c>
      <c r="B30" s="517" t="s">
        <v>56</v>
      </c>
      <c r="C30" s="517"/>
      <c r="D30" s="391">
        <f>+D73</f>
        <v>25700</v>
      </c>
      <c r="E30" s="394"/>
      <c r="F30" s="391"/>
      <c r="G30" s="396"/>
      <c r="H30" s="392"/>
      <c r="I30" s="392"/>
      <c r="J30" s="392"/>
      <c r="K30" s="392"/>
      <c r="L30" s="392"/>
      <c r="M30" s="392"/>
      <c r="N30" s="392"/>
      <c r="O30" s="392"/>
    </row>
    <row r="31" spans="1:15" s="392" customFormat="1" ht="13.5" hidden="1">
      <c r="A31" s="390">
        <f t="shared" si="1"/>
        <v>5.1999999999999993</v>
      </c>
      <c r="B31" s="508" t="s">
        <v>57</v>
      </c>
      <c r="C31" s="508"/>
      <c r="D31" s="394"/>
      <c r="E31" s="394"/>
      <c r="F31" s="394"/>
      <c r="G31" s="396"/>
    </row>
    <row r="32" spans="1:15" s="5" customFormat="1">
      <c r="A32" s="102">
        <f>+A29+1</f>
        <v>6</v>
      </c>
      <c r="B32" s="512" t="s">
        <v>8</v>
      </c>
      <c r="C32" s="512"/>
      <c r="D32" s="187">
        <v>105</v>
      </c>
      <c r="E32" s="187"/>
      <c r="F32" s="187"/>
    </row>
    <row r="33" spans="1:25" s="2" customFormat="1" hidden="1">
      <c r="A33" s="102">
        <f>+A32+1</f>
        <v>7</v>
      </c>
      <c r="B33" s="512"/>
      <c r="C33" s="512"/>
      <c r="D33" s="187">
        <v>0</v>
      </c>
      <c r="E33" s="187"/>
      <c r="F33" s="187"/>
      <c r="G33" s="15"/>
    </row>
    <row r="34" spans="1:25" s="2" customFormat="1" hidden="1">
      <c r="A34" s="102">
        <f>+A33+1</f>
        <v>8</v>
      </c>
      <c r="B34" s="512"/>
      <c r="C34" s="512"/>
      <c r="D34" s="187"/>
      <c r="E34" s="187"/>
      <c r="F34" s="187"/>
      <c r="G34" s="17"/>
    </row>
    <row r="35" spans="1:25" ht="24" customHeight="1">
      <c r="A35" s="43"/>
      <c r="B35" s="518" t="s">
        <v>211</v>
      </c>
      <c r="C35" s="518"/>
      <c r="D35" s="223">
        <f>SUM(D18:D18,D19:D25,D29,D32:D34)</f>
        <v>153203.9</v>
      </c>
      <c r="E35" s="220"/>
      <c r="F35" s="223"/>
    </row>
    <row r="36" spans="1:25" ht="15.75" customHeight="1">
      <c r="A36" s="36"/>
      <c r="B36" s="43"/>
      <c r="C36" s="44"/>
      <c r="D36" s="188"/>
      <c r="E36" s="187"/>
      <c r="F36" s="188"/>
    </row>
    <row r="37" spans="1:25" ht="24.75" customHeight="1">
      <c r="A37" s="43" t="s">
        <v>9</v>
      </c>
      <c r="B37" s="513" t="s">
        <v>106</v>
      </c>
      <c r="C37" s="513"/>
      <c r="D37" s="224"/>
      <c r="E37" s="425"/>
      <c r="F37" s="224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102">
        <v>1</v>
      </c>
      <c r="B38" s="515" t="s">
        <v>10</v>
      </c>
      <c r="C38" s="515"/>
      <c r="D38" s="188">
        <f>+Ashkhatavardz!P13-'Dramakan hosqer'!D91</f>
        <v>88800.4</v>
      </c>
      <c r="E38" s="187"/>
      <c r="F38" s="188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s="393" customFormat="1" ht="13.5" hidden="1">
      <c r="A39" s="390">
        <f t="shared" ref="A39:A41" si="2">+A38+0.1</f>
        <v>1.1000000000000001</v>
      </c>
      <c r="B39" s="517" t="str">
        <f>+Ashkhatavardz!J6</f>
        <v>գեղագիտական ուսուցման գծով</v>
      </c>
      <c r="C39" s="517"/>
      <c r="D39" s="394">
        <f>+Ashkhatavardz!C8+Ashkhatavardz!J7</f>
        <v>0</v>
      </c>
      <c r="E39" s="394"/>
      <c r="F39" s="391"/>
      <c r="G39" s="404"/>
      <c r="H39" s="392"/>
      <c r="I39" s="392"/>
      <c r="J39" s="392"/>
      <c r="K39" s="392"/>
      <c r="L39" s="401"/>
      <c r="M39" s="392"/>
      <c r="N39" s="392"/>
      <c r="O39" s="392"/>
      <c r="P39" s="392"/>
      <c r="Q39" s="392"/>
      <c r="R39" s="392"/>
      <c r="S39" s="392"/>
      <c r="T39" s="392"/>
      <c r="U39" s="392"/>
      <c r="V39" s="392"/>
      <c r="W39" s="392"/>
      <c r="X39" s="392"/>
      <c r="Y39" s="392"/>
    </row>
    <row r="40" spans="1:25" s="393" customFormat="1" ht="13.5">
      <c r="A40" s="390">
        <v>1.1000000000000001</v>
      </c>
      <c r="B40" s="517" t="s">
        <v>11</v>
      </c>
      <c r="C40" s="517"/>
      <c r="D40" s="394">
        <f>+Ashkhatavardz!C9+Ashkhatavardz!O7+Ashkhatavardz!C10</f>
        <v>4000</v>
      </c>
      <c r="E40" s="394"/>
      <c r="F40" s="391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392"/>
      <c r="Y40" s="392"/>
    </row>
    <row r="41" spans="1:25" s="393" customFormat="1" ht="13.5" hidden="1">
      <c r="A41" s="390">
        <f t="shared" si="2"/>
        <v>1.2000000000000002</v>
      </c>
      <c r="B41" s="517" t="s">
        <v>223</v>
      </c>
      <c r="C41" s="517"/>
      <c r="D41" s="394">
        <f>+Ashkhatavardz!C11+Ashkhatavardz!L7</f>
        <v>0</v>
      </c>
      <c r="E41" s="394"/>
      <c r="F41" s="391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92"/>
      <c r="W41" s="392"/>
      <c r="X41" s="392"/>
      <c r="Y41" s="392"/>
    </row>
    <row r="42" spans="1:25">
      <c r="A42" s="102">
        <f>+A38+1</f>
        <v>2</v>
      </c>
      <c r="B42" s="515" t="s">
        <v>13</v>
      </c>
      <c r="C42" s="515"/>
      <c r="D42" s="188">
        <v>842.8</v>
      </c>
      <c r="E42" s="187"/>
      <c r="F42" s="187"/>
      <c r="G42" s="256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>
      <c r="A43" s="102">
        <f>+A42+1</f>
        <v>3</v>
      </c>
      <c r="B43" s="515" t="s">
        <v>12</v>
      </c>
      <c r="C43" s="515"/>
      <c r="D43" s="188">
        <v>910.2</v>
      </c>
      <c r="E43" s="187"/>
      <c r="F43" s="187"/>
      <c r="G43" s="256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>
      <c r="A44" s="102">
        <f t="shared" ref="A44" si="3">+A43+1</f>
        <v>4</v>
      </c>
      <c r="B44" s="515" t="s">
        <v>14</v>
      </c>
      <c r="C44" s="515"/>
      <c r="D44" s="188">
        <v>44.2</v>
      </c>
      <c r="E44" s="187"/>
      <c r="F44" s="187"/>
      <c r="G44" s="256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s="5" customFormat="1" ht="18" customHeight="1">
      <c r="A45" s="102">
        <v>5</v>
      </c>
      <c r="B45" s="512" t="s">
        <v>15</v>
      </c>
      <c r="C45" s="512"/>
      <c r="D45" s="426">
        <v>250</v>
      </c>
      <c r="E45" s="426"/>
      <c r="F45" s="426"/>
    </row>
    <row r="46" spans="1:25" s="5" customFormat="1" ht="18" customHeight="1">
      <c r="A46" s="102">
        <f>+A45+1</f>
        <v>6</v>
      </c>
      <c r="B46" s="512" t="s">
        <v>16</v>
      </c>
      <c r="C46" s="512"/>
      <c r="D46" s="187">
        <v>70</v>
      </c>
      <c r="E46" s="187"/>
      <c r="F46" s="187"/>
      <c r="L46" s="76"/>
    </row>
    <row r="47" spans="1:25" s="5" customFormat="1" ht="18" customHeight="1">
      <c r="A47" s="102">
        <f t="shared" ref="A47:A66" si="4">+A46+1</f>
        <v>7</v>
      </c>
      <c r="B47" s="512" t="s">
        <v>250</v>
      </c>
      <c r="C47" s="512"/>
      <c r="D47" s="187">
        <v>950</v>
      </c>
      <c r="E47" s="187"/>
      <c r="F47" s="187"/>
      <c r="L47" s="236"/>
      <c r="M47" s="76"/>
      <c r="N47" s="471"/>
      <c r="O47" s="76"/>
      <c r="P47" s="472"/>
    </row>
    <row r="48" spans="1:25" s="5" customFormat="1" ht="18" customHeight="1">
      <c r="A48" s="102">
        <f>A47+1</f>
        <v>8</v>
      </c>
      <c r="B48" s="512" t="s">
        <v>58</v>
      </c>
      <c r="C48" s="512"/>
      <c r="D48" s="187">
        <v>10</v>
      </c>
      <c r="E48" s="187"/>
      <c r="F48" s="187"/>
    </row>
    <row r="49" spans="1:6" s="5" customFormat="1" ht="18" customHeight="1">
      <c r="A49" s="102">
        <f t="shared" si="4"/>
        <v>9</v>
      </c>
      <c r="B49" s="512" t="s">
        <v>102</v>
      </c>
      <c r="C49" s="512"/>
      <c r="D49" s="187">
        <v>5</v>
      </c>
      <c r="E49" s="187"/>
      <c r="F49" s="187"/>
    </row>
    <row r="50" spans="1:6" s="5" customFormat="1" ht="18" customHeight="1">
      <c r="A50" s="102">
        <f t="shared" si="4"/>
        <v>10</v>
      </c>
      <c r="B50" s="512" t="s">
        <v>17</v>
      </c>
      <c r="C50" s="512"/>
      <c r="D50" s="187">
        <v>274.2</v>
      </c>
      <c r="E50" s="187"/>
      <c r="F50" s="187"/>
    </row>
    <row r="51" spans="1:6" s="5" customFormat="1" ht="18" customHeight="1">
      <c r="A51" s="102">
        <f t="shared" si="4"/>
        <v>11</v>
      </c>
      <c r="B51" s="512" t="s">
        <v>51</v>
      </c>
      <c r="C51" s="512"/>
      <c r="D51" s="187">
        <v>996</v>
      </c>
      <c r="E51" s="187"/>
      <c r="F51" s="187"/>
    </row>
    <row r="52" spans="1:6" s="5" customFormat="1" ht="18" customHeight="1">
      <c r="A52" s="102">
        <f t="shared" si="4"/>
        <v>12</v>
      </c>
      <c r="B52" s="512" t="s">
        <v>59</v>
      </c>
      <c r="C52" s="512"/>
      <c r="D52" s="187">
        <v>143.30000000000001</v>
      </c>
      <c r="E52" s="187"/>
      <c r="F52" s="187"/>
    </row>
    <row r="53" spans="1:6" s="5" customFormat="1" ht="18" customHeight="1">
      <c r="A53" s="102">
        <f t="shared" si="4"/>
        <v>13</v>
      </c>
      <c r="B53" s="512" t="s">
        <v>60</v>
      </c>
      <c r="C53" s="512"/>
      <c r="D53" s="187">
        <v>200</v>
      </c>
      <c r="E53" s="187"/>
      <c r="F53" s="187"/>
    </row>
    <row r="54" spans="1:6" s="5" customFormat="1" ht="18" customHeight="1">
      <c r="A54" s="102">
        <f t="shared" si="4"/>
        <v>14</v>
      </c>
      <c r="B54" s="512" t="s">
        <v>251</v>
      </c>
      <c r="C54" s="512"/>
      <c r="D54" s="187">
        <v>300</v>
      </c>
      <c r="E54" s="187"/>
      <c r="F54" s="187"/>
    </row>
    <row r="55" spans="1:6">
      <c r="A55" s="102">
        <f t="shared" si="4"/>
        <v>15</v>
      </c>
      <c r="B55" s="515" t="s">
        <v>271</v>
      </c>
      <c r="C55" s="515"/>
      <c r="D55" s="188">
        <v>13500</v>
      </c>
      <c r="E55" s="187"/>
      <c r="F55" s="188"/>
    </row>
    <row r="56" spans="1:6" s="5" customFormat="1" ht="18" customHeight="1">
      <c r="A56" s="102">
        <f t="shared" si="4"/>
        <v>16</v>
      </c>
      <c r="B56" s="512" t="s">
        <v>272</v>
      </c>
      <c r="C56" s="512"/>
      <c r="D56" s="187">
        <v>60</v>
      </c>
      <c r="E56" s="187"/>
      <c r="F56" s="187"/>
    </row>
    <row r="57" spans="1:6" s="5" customFormat="1" ht="18" customHeight="1">
      <c r="A57" s="102">
        <f t="shared" si="4"/>
        <v>17</v>
      </c>
      <c r="B57" s="512" t="s">
        <v>273</v>
      </c>
      <c r="C57" s="512"/>
      <c r="D57" s="187">
        <v>200</v>
      </c>
      <c r="E57" s="187"/>
      <c r="F57" s="187"/>
    </row>
    <row r="58" spans="1:6" s="5" customFormat="1" ht="18" customHeight="1">
      <c r="A58" s="102">
        <f t="shared" si="4"/>
        <v>18</v>
      </c>
      <c r="B58" s="512" t="s">
        <v>274</v>
      </c>
      <c r="C58" s="512"/>
      <c r="D58" s="187">
        <v>1100</v>
      </c>
      <c r="E58" s="187"/>
      <c r="F58" s="187"/>
    </row>
    <row r="59" spans="1:6" s="5" customFormat="1" ht="18" customHeight="1">
      <c r="A59" s="102">
        <f t="shared" si="4"/>
        <v>19</v>
      </c>
      <c r="B59" s="512" t="s">
        <v>275</v>
      </c>
      <c r="C59" s="512"/>
      <c r="D59" s="187">
        <v>500</v>
      </c>
      <c r="E59" s="187"/>
      <c r="F59" s="187"/>
    </row>
    <row r="60" spans="1:6" s="5" customFormat="1" ht="18" customHeight="1">
      <c r="A60" s="102">
        <f t="shared" si="4"/>
        <v>20</v>
      </c>
      <c r="B60" s="512" t="s">
        <v>276</v>
      </c>
      <c r="C60" s="512"/>
      <c r="D60" s="187">
        <v>800</v>
      </c>
      <c r="E60" s="187"/>
      <c r="F60" s="187"/>
    </row>
    <row r="61" spans="1:6" s="5" customFormat="1">
      <c r="A61" s="102">
        <f t="shared" si="4"/>
        <v>21</v>
      </c>
      <c r="B61" s="512" t="s">
        <v>277</v>
      </c>
      <c r="C61" s="512"/>
      <c r="D61" s="187">
        <v>10</v>
      </c>
      <c r="E61" s="187"/>
      <c r="F61" s="187"/>
    </row>
    <row r="62" spans="1:6" s="5" customFormat="1">
      <c r="A62" s="102">
        <f t="shared" si="4"/>
        <v>22</v>
      </c>
      <c r="B62" s="512" t="s">
        <v>278</v>
      </c>
      <c r="C62" s="512"/>
      <c r="D62" s="187">
        <v>1950</v>
      </c>
      <c r="E62" s="187"/>
      <c r="F62" s="187"/>
    </row>
    <row r="63" spans="1:6" s="5" customFormat="1">
      <c r="A63" s="102">
        <f t="shared" si="4"/>
        <v>23</v>
      </c>
      <c r="B63" s="512" t="s">
        <v>279</v>
      </c>
      <c r="C63" s="512"/>
      <c r="D63" s="187">
        <v>280</v>
      </c>
      <c r="E63" s="187"/>
      <c r="F63" s="187"/>
    </row>
    <row r="64" spans="1:6" s="5" customFormat="1">
      <c r="A64" s="102">
        <f>A63+1</f>
        <v>24</v>
      </c>
      <c r="B64" s="512" t="s">
        <v>265</v>
      </c>
      <c r="C64" s="512"/>
      <c r="D64" s="187">
        <v>36</v>
      </c>
      <c r="E64" s="187"/>
      <c r="F64" s="187"/>
    </row>
    <row r="65" spans="1:7" s="5" customFormat="1">
      <c r="A65" s="102">
        <f t="shared" si="4"/>
        <v>25</v>
      </c>
      <c r="B65" s="512" t="s">
        <v>280</v>
      </c>
      <c r="C65" s="512"/>
      <c r="D65" s="187">
        <v>5000</v>
      </c>
      <c r="E65" s="187"/>
      <c r="F65" s="187"/>
    </row>
    <row r="66" spans="1:7" s="5" customFormat="1">
      <c r="A66" s="102">
        <f t="shared" si="4"/>
        <v>26</v>
      </c>
      <c r="B66" s="512" t="s">
        <v>281</v>
      </c>
      <c r="C66" s="512"/>
      <c r="D66" s="187">
        <v>880</v>
      </c>
      <c r="E66" s="187"/>
      <c r="F66" s="187"/>
    </row>
    <row r="67" spans="1:7" s="5" customFormat="1">
      <c r="A67" s="102">
        <v>27</v>
      </c>
      <c r="B67" s="512" t="s">
        <v>282</v>
      </c>
      <c r="C67" s="512"/>
      <c r="D67" s="187">
        <v>2600</v>
      </c>
      <c r="E67" s="187"/>
      <c r="F67" s="187"/>
    </row>
    <row r="68" spans="1:7" s="5" customFormat="1">
      <c r="A68" s="102">
        <v>28</v>
      </c>
      <c r="B68" s="114" t="s">
        <v>290</v>
      </c>
      <c r="C68" s="114"/>
      <c r="D68" s="187">
        <v>360</v>
      </c>
      <c r="E68" s="187"/>
      <c r="F68" s="187"/>
    </row>
    <row r="69" spans="1:7" s="5" customFormat="1" hidden="1">
      <c r="A69" s="102">
        <v>29</v>
      </c>
      <c r="B69" s="114" t="s">
        <v>283</v>
      </c>
      <c r="C69" s="114"/>
      <c r="D69" s="187">
        <v>0</v>
      </c>
      <c r="E69" s="187"/>
      <c r="F69" s="187"/>
    </row>
    <row r="70" spans="1:7" s="5" customFormat="1">
      <c r="A70" s="102">
        <v>29</v>
      </c>
      <c r="B70" s="114" t="s">
        <v>284</v>
      </c>
      <c r="C70" s="114"/>
      <c r="D70" s="187">
        <v>1105.7</v>
      </c>
      <c r="E70" s="187"/>
      <c r="F70" s="187"/>
    </row>
    <row r="71" spans="1:7" s="5" customFormat="1" hidden="1">
      <c r="A71" s="102">
        <v>31</v>
      </c>
      <c r="B71" s="512" t="s">
        <v>285</v>
      </c>
      <c r="C71" s="512"/>
      <c r="D71" s="187">
        <v>0</v>
      </c>
      <c r="E71" s="187"/>
      <c r="F71" s="187"/>
      <c r="G71" s="49"/>
    </row>
    <row r="72" spans="1:7" s="5" customFormat="1">
      <c r="A72" s="102">
        <v>30</v>
      </c>
      <c r="B72" s="512" t="s">
        <v>18</v>
      </c>
      <c r="C72" s="512"/>
      <c r="D72" s="187">
        <v>27321.4</v>
      </c>
      <c r="E72" s="187"/>
      <c r="F72" s="187"/>
      <c r="G72" s="488"/>
    </row>
    <row r="73" spans="1:7" s="392" customFormat="1" ht="13.5">
      <c r="A73" s="390">
        <f t="shared" ref="A73" si="5">+A72+0.1</f>
        <v>30.1</v>
      </c>
      <c r="B73" s="508" t="s">
        <v>61</v>
      </c>
      <c r="C73" s="508"/>
      <c r="D73" s="394">
        <v>25700</v>
      </c>
      <c r="E73" s="394"/>
      <c r="F73" s="394"/>
      <c r="G73" s="396"/>
    </row>
    <row r="74" spans="1:7" s="5" customFormat="1">
      <c r="A74" s="102">
        <f>+A72+1</f>
        <v>31</v>
      </c>
      <c r="B74" s="512" t="s">
        <v>62</v>
      </c>
      <c r="C74" s="512"/>
      <c r="D74" s="187">
        <v>20.100000000000001</v>
      </c>
      <c r="E74" s="187"/>
      <c r="F74" s="187"/>
    </row>
    <row r="75" spans="1:7" s="13" customFormat="1">
      <c r="A75" s="102">
        <f>+A74+1</f>
        <v>32</v>
      </c>
      <c r="B75" s="512" t="s">
        <v>52</v>
      </c>
      <c r="C75" s="512"/>
      <c r="D75" s="187">
        <v>3684.6</v>
      </c>
      <c r="E75" s="187"/>
      <c r="F75" s="187"/>
      <c r="G75" s="45"/>
    </row>
    <row r="76" spans="1:7" ht="23.25" customHeight="1">
      <c r="A76" s="46"/>
      <c r="B76" s="518" t="s">
        <v>212</v>
      </c>
      <c r="C76" s="518"/>
      <c r="D76" s="223">
        <f>SUM(D38,D42:D45,D46:D72,D74:D75)</f>
        <v>153203.9</v>
      </c>
      <c r="E76" s="187" t="s">
        <v>183</v>
      </c>
      <c r="F76" s="188"/>
      <c r="G76" s="220">
        <f>+D35-D76</f>
        <v>0</v>
      </c>
    </row>
    <row r="77" spans="1:7" ht="18.75" customHeight="1">
      <c r="B77" s="47"/>
      <c r="C77" s="7"/>
    </row>
    <row r="78" spans="1:7" s="5" customFormat="1" ht="26.25" hidden="1" customHeight="1">
      <c r="B78" s="100" t="s">
        <v>2</v>
      </c>
      <c r="C78" s="225"/>
      <c r="D78" s="13"/>
      <c r="E78" s="13"/>
      <c r="F78" s="13"/>
    </row>
    <row r="79" spans="1:7" s="5" customFormat="1" ht="12.75" hidden="1" customHeight="1">
      <c r="B79" s="93"/>
      <c r="C79" s="387" t="s">
        <v>78</v>
      </c>
      <c r="D79" s="389"/>
      <c r="E79" s="389"/>
      <c r="F79" s="389"/>
    </row>
    <row r="80" spans="1:7" s="5" customFormat="1" ht="27" hidden="1" customHeight="1">
      <c r="B80" s="100" t="s">
        <v>6</v>
      </c>
      <c r="C80" s="225"/>
      <c r="D80" s="13"/>
      <c r="E80" s="13"/>
      <c r="F80" s="13"/>
    </row>
    <row r="81" spans="2:7" s="5" customFormat="1" ht="13.5" hidden="1" customHeight="1">
      <c r="C81" s="387" t="s">
        <v>78</v>
      </c>
      <c r="D81" s="389"/>
      <c r="E81" s="389"/>
      <c r="F81" s="389"/>
    </row>
    <row r="82" spans="2:7" s="5" customFormat="1" hidden="1">
      <c r="B82" s="76" t="s">
        <v>158</v>
      </c>
      <c r="D82" s="37"/>
      <c r="E82" s="37"/>
      <c r="F82" s="37"/>
    </row>
    <row r="83" spans="2:7" s="5" customFormat="1" ht="99" customHeight="1">
      <c r="B83" s="365" t="s">
        <v>180</v>
      </c>
      <c r="D83" s="268" t="s">
        <v>188</v>
      </c>
      <c r="G83" s="37"/>
    </row>
    <row r="84" spans="2:7" s="5" customFormat="1" ht="40.5" customHeight="1">
      <c r="B84" s="194"/>
      <c r="C84" s="71"/>
      <c r="G84" s="37"/>
    </row>
    <row r="85" spans="2:7" s="5" customFormat="1">
      <c r="D85" s="37"/>
      <c r="E85" s="37"/>
      <c r="F85" s="37"/>
    </row>
    <row r="86" spans="2:7" s="5" customFormat="1">
      <c r="D86" s="37"/>
      <c r="E86" s="37"/>
      <c r="F86" s="37"/>
    </row>
  </sheetData>
  <sheetProtection formatCells="0" formatColumns="0" formatRows="0" insertColumns="0" insertRows="0" insertHyperlinks="0" deleteColumns="0" deleteRows="0" sort="0"/>
  <mergeCells count="58">
    <mergeCell ref="B76:C76"/>
    <mergeCell ref="B74:C74"/>
    <mergeCell ref="B75:C75"/>
    <mergeCell ref="B73:C73"/>
    <mergeCell ref="B64:C64"/>
    <mergeCell ref="B65:C65"/>
    <mergeCell ref="B66:C66"/>
    <mergeCell ref="B71:C71"/>
    <mergeCell ref="B72:C72"/>
    <mergeCell ref="B67:C67"/>
    <mergeCell ref="B60:C60"/>
    <mergeCell ref="B61:C61"/>
    <mergeCell ref="B62:C62"/>
    <mergeCell ref="B63:C63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6:C46"/>
    <mergeCell ref="B47:C47"/>
    <mergeCell ref="B48:C48"/>
    <mergeCell ref="B49:C49"/>
    <mergeCell ref="B43:C43"/>
    <mergeCell ref="B44:C44"/>
    <mergeCell ref="B45:C45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95250</xdr:colOff>
                <xdr:row>83</xdr:row>
                <xdr:rowOff>9525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2"/>
  <sheetViews>
    <sheetView tabSelected="1" view="pageBreakPreview" topLeftCell="A81" zoomScaleSheetLayoutView="100" workbookViewId="0">
      <selection activeCell="C100" sqref="C100"/>
    </sheetView>
  </sheetViews>
  <sheetFormatPr defaultColWidth="9.140625" defaultRowHeight="13.5"/>
  <cols>
    <col min="1" max="1" width="4.85546875" style="74" customWidth="1"/>
    <col min="2" max="2" width="40.140625" style="74" customWidth="1"/>
    <col min="3" max="3" width="38.5703125" style="74" customWidth="1"/>
    <col min="4" max="4" width="30.5703125" style="74" customWidth="1"/>
    <col min="5" max="5" width="4" style="73" customWidth="1"/>
    <col min="6" max="6" width="23.140625" style="95" hidden="1" customWidth="1"/>
    <col min="7" max="7" width="23.140625" style="76" customWidth="1"/>
    <col min="8" max="8" width="1.5703125" style="76" customWidth="1"/>
    <col min="9" max="9" width="1.7109375" style="76" customWidth="1"/>
    <col min="10" max="10" width="11.85546875" style="76" customWidth="1"/>
    <col min="11" max="13" width="9.140625" style="73"/>
    <col min="14" max="16384" width="9.140625" style="74"/>
  </cols>
  <sheetData>
    <row r="1" spans="1:13" s="67" customFormat="1" ht="17.25">
      <c r="A1" s="65"/>
      <c r="B1" s="66"/>
      <c r="C1" s="66"/>
      <c r="D1" s="420" t="s">
        <v>155</v>
      </c>
      <c r="E1" s="270">
        <f>+'Ekamut-caxs'!E1+1</f>
        <v>14</v>
      </c>
      <c r="F1" s="93"/>
      <c r="G1" s="37"/>
      <c r="H1" s="37"/>
      <c r="I1" s="37"/>
      <c r="J1" s="37"/>
      <c r="K1" s="68"/>
      <c r="L1" s="68"/>
      <c r="M1" s="68"/>
    </row>
    <row r="2" spans="1:13" s="67" customFormat="1" ht="17.25">
      <c r="A2" s="65"/>
      <c r="B2" s="65"/>
      <c r="C2" s="65"/>
      <c r="D2" s="421" t="s">
        <v>30</v>
      </c>
      <c r="E2" s="184"/>
      <c r="F2" s="93"/>
      <c r="G2" s="37"/>
      <c r="H2" s="37"/>
      <c r="I2" s="37"/>
      <c r="J2" s="37"/>
      <c r="K2" s="68"/>
      <c r="L2" s="68"/>
      <c r="M2" s="68"/>
    </row>
    <row r="3" spans="1:13" s="67" customFormat="1" ht="17.25">
      <c r="A3" s="65"/>
      <c r="B3" s="65"/>
      <c r="C3" s="65"/>
      <c r="D3" s="421" t="s">
        <v>20</v>
      </c>
      <c r="E3" s="184"/>
      <c r="F3" s="93"/>
      <c r="G3" s="37"/>
      <c r="H3" s="37"/>
      <c r="I3" s="37"/>
      <c r="J3" s="37"/>
      <c r="K3" s="68"/>
      <c r="L3" s="68"/>
      <c r="M3" s="68"/>
    </row>
    <row r="4" spans="1:13" s="67" customFormat="1" ht="22.5" customHeight="1">
      <c r="A4" s="65"/>
      <c r="B4" s="65"/>
      <c r="C4" s="65"/>
      <c r="D4" s="422" t="str">
        <f>+'Ekamut-caxs'!D4</f>
        <v>«---------» ---------------- 2025 թ.</v>
      </c>
      <c r="E4" s="140"/>
      <c r="F4" s="93"/>
      <c r="G4" s="37"/>
      <c r="H4" s="37"/>
      <c r="I4" s="37"/>
      <c r="J4" s="37"/>
      <c r="K4" s="68"/>
      <c r="L4" s="68"/>
      <c r="M4" s="68"/>
    </row>
    <row r="5" spans="1:13" s="67" customFormat="1" ht="22.5" customHeight="1">
      <c r="A5" s="65"/>
      <c r="B5" s="65"/>
      <c r="C5" s="65"/>
      <c r="D5" s="422" t="str">
        <f>+'Ekamut-caxs'!D5</f>
        <v>հ. --------------- - Ա որոշմամբ</v>
      </c>
      <c r="E5" s="140"/>
      <c r="F5" s="93"/>
      <c r="G5" s="37"/>
      <c r="H5" s="37"/>
      <c r="I5" s="37"/>
      <c r="J5" s="37"/>
      <c r="K5" s="68"/>
      <c r="L5" s="68"/>
      <c r="M5" s="68"/>
    </row>
    <row r="6" spans="1:13" s="67" customFormat="1" ht="24.75" customHeight="1">
      <c r="A6" s="65"/>
      <c r="B6" s="65"/>
      <c r="C6" s="65"/>
      <c r="D6" s="422"/>
      <c r="E6" s="140"/>
      <c r="F6" s="93"/>
      <c r="G6" s="37"/>
      <c r="H6" s="37"/>
      <c r="I6" s="37"/>
      <c r="J6" s="37"/>
      <c r="K6" s="68"/>
      <c r="L6" s="68"/>
      <c r="M6" s="68"/>
    </row>
    <row r="7" spans="1:13" s="67" customFormat="1" ht="17.25">
      <c r="A7" s="65"/>
      <c r="B7" s="65"/>
      <c r="C7" s="65"/>
      <c r="D7" s="420" t="s">
        <v>182</v>
      </c>
      <c r="E7" s="93">
        <f>+'Ekamut-caxs'!E7+1</f>
        <v>14</v>
      </c>
      <c r="F7" s="93"/>
      <c r="G7" s="37"/>
      <c r="H7" s="37"/>
      <c r="I7" s="37"/>
      <c r="J7" s="37"/>
      <c r="K7" s="68"/>
      <c r="L7" s="68"/>
      <c r="M7" s="68"/>
    </row>
    <row r="8" spans="1:13" s="67" customFormat="1" ht="17.25">
      <c r="A8" s="65"/>
      <c r="B8" s="65"/>
      <c r="C8" s="65"/>
      <c r="D8" s="421" t="s">
        <v>30</v>
      </c>
      <c r="E8" s="140"/>
      <c r="F8" s="93"/>
      <c r="G8" s="37"/>
      <c r="H8" s="37"/>
      <c r="I8" s="37"/>
      <c r="J8" s="37"/>
      <c r="K8" s="68"/>
      <c r="L8" s="68"/>
      <c r="M8" s="68"/>
    </row>
    <row r="9" spans="1:13" s="67" customFormat="1" ht="17.25">
      <c r="A9" s="65"/>
      <c r="B9" s="65"/>
      <c r="C9" s="65"/>
      <c r="D9" s="421" t="s">
        <v>20</v>
      </c>
      <c r="E9" s="140"/>
      <c r="F9" s="93"/>
      <c r="G9" s="37"/>
      <c r="H9" s="37"/>
      <c r="I9" s="37"/>
      <c r="J9" s="37"/>
      <c r="K9" s="68"/>
      <c r="L9" s="68"/>
      <c r="M9" s="68"/>
    </row>
    <row r="10" spans="1:13" s="67" customFormat="1" ht="23.25" customHeight="1">
      <c r="A10" s="65"/>
      <c r="B10" s="65"/>
      <c r="C10" s="65"/>
      <c r="D10" s="422" t="str">
        <f>+'Ekamut-caxs'!D10</f>
        <v>12. 05. 2025 թ.</v>
      </c>
      <c r="E10" s="140"/>
      <c r="F10" s="93"/>
      <c r="G10" s="37"/>
      <c r="H10" s="37"/>
      <c r="I10" s="37"/>
      <c r="J10" s="37"/>
      <c r="K10" s="68"/>
      <c r="L10" s="68"/>
      <c r="M10" s="68"/>
    </row>
    <row r="11" spans="1:13" s="67" customFormat="1" ht="22.5" customHeight="1">
      <c r="A11" s="65"/>
      <c r="B11" s="65"/>
      <c r="C11" s="65"/>
      <c r="D11" s="422" t="str">
        <f>+'Ekamut-caxs'!D11</f>
        <v>հ. 1779 - Ա որոշմամբ</v>
      </c>
      <c r="E11" s="184"/>
      <c r="F11" s="93"/>
      <c r="G11" s="37"/>
      <c r="H11" s="37"/>
      <c r="I11" s="37"/>
      <c r="J11" s="37"/>
      <c r="K11" s="68"/>
      <c r="L11" s="68"/>
      <c r="M11" s="68"/>
    </row>
    <row r="12" spans="1:13" s="67" customFormat="1" ht="23.25" customHeight="1">
      <c r="A12" s="529" t="s">
        <v>31</v>
      </c>
      <c r="B12" s="529"/>
      <c r="C12" s="529"/>
      <c r="D12" s="529"/>
      <c r="E12" s="414"/>
      <c r="F12" s="93"/>
      <c r="G12" s="37"/>
      <c r="H12" s="37"/>
      <c r="I12" s="37"/>
      <c r="J12" s="37"/>
      <c r="K12" s="68"/>
      <c r="L12" s="68"/>
      <c r="M12" s="68"/>
    </row>
    <row r="13" spans="1:13" s="430" customFormat="1" ht="29.25" customHeight="1">
      <c r="A13" s="530" t="str">
        <f>+'Ekamut-caxs'!A14</f>
        <v xml:space="preserve">«Մհեր Մկրտչյանի անվան արտիստական թատրոն» ՀՈԱԿ-ի   </v>
      </c>
      <c r="B13" s="530"/>
      <c r="C13" s="530"/>
      <c r="D13" s="530"/>
      <c r="E13" s="265"/>
      <c r="F13" s="94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11" t="s">
        <v>244</v>
      </c>
      <c r="B14" s="511"/>
      <c r="C14" s="511"/>
      <c r="D14" s="511"/>
      <c r="E14" s="266"/>
      <c r="F14" s="93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69"/>
      <c r="B15" s="69"/>
      <c r="C15" s="69"/>
      <c r="D15" s="69"/>
      <c r="E15" s="266"/>
      <c r="F15" s="93"/>
      <c r="G15" s="37"/>
      <c r="H15" s="37"/>
      <c r="I15" s="37"/>
      <c r="J15" s="37"/>
      <c r="K15" s="5"/>
      <c r="L15" s="5"/>
      <c r="M15" s="5"/>
    </row>
    <row r="16" spans="1:13" s="67" customFormat="1" ht="15" customHeight="1">
      <c r="A16" s="65"/>
      <c r="B16" s="65"/>
      <c r="C16" s="65"/>
      <c r="D16" s="70" t="s">
        <v>32</v>
      </c>
      <c r="E16" s="415"/>
      <c r="F16" s="93"/>
      <c r="G16" s="37"/>
      <c r="H16" s="37"/>
      <c r="I16" s="37"/>
      <c r="J16" s="37"/>
      <c r="K16" s="68"/>
      <c r="L16" s="68"/>
      <c r="M16" s="68"/>
    </row>
    <row r="17" spans="1:13" s="7" customFormat="1" ht="27" customHeight="1">
      <c r="A17" s="80" t="s">
        <v>3</v>
      </c>
      <c r="B17" s="531" t="s">
        <v>21</v>
      </c>
      <c r="C17" s="532"/>
      <c r="D17" s="75" t="s">
        <v>33</v>
      </c>
      <c r="E17" s="416"/>
      <c r="F17" s="95"/>
      <c r="G17" s="76"/>
      <c r="H17" s="76"/>
      <c r="I17" s="76"/>
      <c r="J17" s="218"/>
      <c r="K17" s="76"/>
      <c r="L17" s="76"/>
      <c r="M17" s="76"/>
    </row>
    <row r="18" spans="1:13" s="67" customFormat="1" ht="39" customHeight="1">
      <c r="A18" s="10" t="s">
        <v>7</v>
      </c>
      <c r="B18" s="533" t="s">
        <v>22</v>
      </c>
      <c r="C18" s="534"/>
      <c r="D18" s="208">
        <f>+'Dramakani hamematakan'!C6</f>
        <v>7958.9</v>
      </c>
      <c r="E18" s="417"/>
      <c r="F18" s="412">
        <f>+D18-D75</f>
        <v>6184.0999999999995</v>
      </c>
      <c r="G18" s="40"/>
      <c r="H18" s="217"/>
      <c r="I18" s="217"/>
      <c r="J18" s="187"/>
      <c r="K18" s="68"/>
      <c r="L18" s="68"/>
      <c r="M18" s="68"/>
    </row>
    <row r="19" spans="1:13" s="67" customFormat="1" ht="27" customHeight="1">
      <c r="A19" s="10" t="s">
        <v>9</v>
      </c>
      <c r="B19" s="533" t="s">
        <v>65</v>
      </c>
      <c r="C19" s="534"/>
      <c r="D19" s="208">
        <f>SUM(D20:D27,D31:D34)</f>
        <v>154579.6</v>
      </c>
      <c r="E19" s="418"/>
      <c r="F19" s="226"/>
      <c r="G19" s="37"/>
      <c r="H19" s="37"/>
      <c r="I19" s="37"/>
      <c r="J19" s="37"/>
      <c r="K19" s="68"/>
      <c r="L19" s="68"/>
      <c r="M19" s="68"/>
    </row>
    <row r="20" spans="1:13" s="67" customFormat="1" ht="17.25">
      <c r="A20" s="53">
        <v>1</v>
      </c>
      <c r="B20" s="520" t="s">
        <v>100</v>
      </c>
      <c r="C20" s="521"/>
      <c r="D20" s="200">
        <f>+'Pastaci finansav.'!C13</f>
        <v>101393.4</v>
      </c>
      <c r="E20" s="267"/>
      <c r="F20" s="93"/>
      <c r="G20" s="37"/>
      <c r="H20" s="37"/>
      <c r="I20" s="37"/>
      <c r="J20" s="37"/>
      <c r="K20" s="68"/>
      <c r="L20" s="68"/>
      <c r="M20" s="68"/>
    </row>
    <row r="21" spans="1:13" s="67" customFormat="1" ht="17.25" hidden="1">
      <c r="A21" s="53">
        <f>+A20+1</f>
        <v>2</v>
      </c>
      <c r="B21" s="535" t="s">
        <v>169</v>
      </c>
      <c r="C21" s="536"/>
      <c r="D21" s="200">
        <f>+'Pastaci finansav.'!D13</f>
        <v>0</v>
      </c>
      <c r="E21" s="267"/>
      <c r="F21" s="93"/>
      <c r="G21" s="37"/>
      <c r="H21" s="37"/>
      <c r="I21" s="37"/>
      <c r="J21" s="37"/>
      <c r="K21" s="68"/>
      <c r="L21" s="68"/>
      <c r="M21" s="68"/>
    </row>
    <row r="22" spans="1:13" s="67" customFormat="1" ht="17.25" hidden="1">
      <c r="A22" s="53">
        <f t="shared" ref="A22:A26" si="0">+A21+1</f>
        <v>3</v>
      </c>
      <c r="B22" s="514" t="s">
        <v>217</v>
      </c>
      <c r="C22" s="514"/>
      <c r="D22" s="200">
        <f>+'Ekamut-caxs'!D20</f>
        <v>0</v>
      </c>
      <c r="E22" s="267"/>
      <c r="F22" s="93"/>
      <c r="G22" s="37"/>
      <c r="H22" s="37"/>
      <c r="I22" s="37"/>
      <c r="J22" s="37"/>
      <c r="K22" s="68"/>
      <c r="L22" s="68"/>
      <c r="M22" s="68"/>
    </row>
    <row r="23" spans="1:13" s="67" customFormat="1" ht="17.25">
      <c r="A23" s="53">
        <v>2</v>
      </c>
      <c r="B23" s="520" t="str">
        <f>+'Ekamut-caxs'!B21</f>
        <v>Տոմսերի վաճառքից</v>
      </c>
      <c r="C23" s="521"/>
      <c r="D23" s="200">
        <v>22800</v>
      </c>
      <c r="E23" s="267"/>
      <c r="F23" s="487"/>
      <c r="G23" s="37"/>
      <c r="H23" s="37"/>
      <c r="I23" s="37"/>
      <c r="J23" s="37"/>
      <c r="K23" s="68"/>
      <c r="L23" s="68"/>
      <c r="M23" s="68"/>
    </row>
    <row r="24" spans="1:13" s="67" customFormat="1" ht="17.25">
      <c r="A24" s="53">
        <v>3</v>
      </c>
      <c r="B24" s="520" t="s">
        <v>39</v>
      </c>
      <c r="C24" s="521"/>
      <c r="D24" s="199">
        <v>12200</v>
      </c>
      <c r="E24" s="267"/>
      <c r="F24" s="93"/>
      <c r="G24" s="37"/>
      <c r="H24" s="37"/>
      <c r="I24" s="37"/>
      <c r="J24" s="37"/>
      <c r="K24" s="68"/>
      <c r="L24" s="68"/>
      <c r="M24" s="68"/>
    </row>
    <row r="25" spans="1:13" s="67" customFormat="1" ht="17.25" hidden="1">
      <c r="A25" s="53">
        <f t="shared" si="0"/>
        <v>4</v>
      </c>
      <c r="B25" s="520" t="s">
        <v>48</v>
      </c>
      <c r="C25" s="521"/>
      <c r="D25" s="199">
        <f>+'Ekamut-caxs'!D23</f>
        <v>0</v>
      </c>
      <c r="E25" s="267"/>
      <c r="F25" s="93"/>
      <c r="G25" s="37"/>
      <c r="H25" s="37"/>
      <c r="I25" s="37"/>
      <c r="J25" s="37"/>
      <c r="K25" s="68"/>
      <c r="L25" s="68"/>
      <c r="M25" s="68"/>
    </row>
    <row r="26" spans="1:13" s="67" customFormat="1" ht="17.25" hidden="1">
      <c r="A26" s="53">
        <f t="shared" si="0"/>
        <v>5</v>
      </c>
      <c r="B26" s="520" t="s">
        <v>168</v>
      </c>
      <c r="C26" s="521"/>
      <c r="D26" s="199">
        <f>+'Ekamut-caxs'!D24</f>
        <v>0</v>
      </c>
      <c r="E26" s="267"/>
      <c r="F26" s="96"/>
      <c r="G26" s="88"/>
      <c r="H26" s="88"/>
      <c r="I26" s="88"/>
      <c r="J26" s="37"/>
      <c r="K26" s="68"/>
      <c r="L26" s="68"/>
      <c r="M26" s="68"/>
    </row>
    <row r="27" spans="1:13" s="67" customFormat="1" ht="17.25">
      <c r="A27" s="53">
        <v>4</v>
      </c>
      <c r="B27" s="520" t="s">
        <v>224</v>
      </c>
      <c r="C27" s="521"/>
      <c r="D27" s="199">
        <v>16485.2</v>
      </c>
      <c r="E27" s="267"/>
      <c r="F27" s="96"/>
      <c r="G27" s="88"/>
      <c r="H27" s="88"/>
      <c r="I27" s="88"/>
      <c r="J27" s="37"/>
      <c r="K27" s="68"/>
      <c r="L27" s="68"/>
      <c r="M27" s="68"/>
    </row>
    <row r="28" spans="1:13" s="409" customFormat="1">
      <c r="A28" s="445">
        <v>4.0999999999999996</v>
      </c>
      <c r="B28" s="506" t="s">
        <v>288</v>
      </c>
      <c r="C28" s="507"/>
      <c r="D28" s="397">
        <v>820.4</v>
      </c>
      <c r="E28" s="398"/>
      <c r="F28" s="399"/>
      <c r="G28" s="400"/>
      <c r="H28" s="400"/>
      <c r="I28" s="400"/>
      <c r="J28" s="401"/>
      <c r="K28" s="402"/>
      <c r="L28" s="402"/>
      <c r="M28" s="402"/>
    </row>
    <row r="29" spans="1:13" s="402" customFormat="1">
      <c r="A29" s="410">
        <v>4.2</v>
      </c>
      <c r="B29" s="524" t="s">
        <v>256</v>
      </c>
      <c r="C29" s="525"/>
      <c r="D29" s="397">
        <v>9636</v>
      </c>
      <c r="E29" s="398"/>
      <c r="F29" s="399"/>
      <c r="G29" s="400"/>
      <c r="H29" s="400"/>
      <c r="I29" s="400"/>
      <c r="J29" s="401"/>
    </row>
    <row r="30" spans="1:13" s="402" customFormat="1">
      <c r="A30" s="410">
        <v>4.3</v>
      </c>
      <c r="B30" s="524" t="str">
        <f>+'Ekamut-caxs'!B28</f>
        <v>Մ. Մկրտչյանի 95 ամյակ,&lt;&lt;Այս կանաչ կարմիր աշխարհը&gt;&gt; Երևանի բյուջե</v>
      </c>
      <c r="C30" s="525"/>
      <c r="D30" s="397">
        <v>6028.8</v>
      </c>
      <c r="E30" s="398"/>
      <c r="F30" s="399"/>
      <c r="G30" s="400"/>
      <c r="H30" s="400"/>
      <c r="I30" s="400"/>
      <c r="J30" s="401"/>
    </row>
    <row r="31" spans="1:13" s="68" customFormat="1" ht="17.25">
      <c r="A31" s="53">
        <f>+A27+1</f>
        <v>5</v>
      </c>
      <c r="B31" s="522" t="s">
        <v>23</v>
      </c>
      <c r="C31" s="523"/>
      <c r="D31" s="199">
        <v>1596</v>
      </c>
      <c r="E31" s="267"/>
      <c r="F31" s="96"/>
      <c r="G31" s="88"/>
      <c r="H31" s="88"/>
      <c r="I31" s="88"/>
      <c r="J31" s="37"/>
    </row>
    <row r="32" spans="1:13" s="67" customFormat="1" ht="17.25">
      <c r="A32" s="53">
        <f t="shared" ref="A32:A34" si="1">+A31+1</f>
        <v>6</v>
      </c>
      <c r="B32" s="520" t="s">
        <v>8</v>
      </c>
      <c r="C32" s="521"/>
      <c r="D32" s="200">
        <f>+'Ekamut-caxs'!D32</f>
        <v>105</v>
      </c>
      <c r="E32" s="267"/>
      <c r="F32" s="96"/>
      <c r="G32" s="88"/>
      <c r="H32" s="88"/>
      <c r="I32" s="88"/>
      <c r="J32" s="37"/>
      <c r="K32" s="68"/>
      <c r="L32" s="68"/>
      <c r="M32" s="68"/>
    </row>
    <row r="33" spans="1:13" s="68" customFormat="1" ht="17.25" hidden="1">
      <c r="A33" s="53">
        <f t="shared" si="1"/>
        <v>7</v>
      </c>
      <c r="B33" s="522"/>
      <c r="C33" s="523"/>
      <c r="D33" s="199"/>
      <c r="E33" s="267"/>
      <c r="F33" s="96"/>
      <c r="G33" s="88"/>
      <c r="H33" s="88"/>
      <c r="I33" s="88"/>
      <c r="J33" s="37"/>
    </row>
    <row r="34" spans="1:13" s="68" customFormat="1" ht="17.25" hidden="1">
      <c r="A34" s="53">
        <f t="shared" si="1"/>
        <v>8</v>
      </c>
      <c r="B34" s="522"/>
      <c r="C34" s="523"/>
      <c r="D34" s="199"/>
      <c r="E34" s="267"/>
      <c r="F34" s="92"/>
      <c r="G34" s="88"/>
      <c r="H34" s="88"/>
      <c r="I34" s="88"/>
      <c r="J34" s="37"/>
    </row>
    <row r="35" spans="1:13" s="67" customFormat="1" ht="24" customHeight="1">
      <c r="A35" s="10" t="s">
        <v>24</v>
      </c>
      <c r="B35" s="533" t="s">
        <v>66</v>
      </c>
      <c r="C35" s="534"/>
      <c r="D35" s="208">
        <f>D36+D77+D90</f>
        <v>162538.49999999997</v>
      </c>
      <c r="E35" s="418"/>
      <c r="F35" s="226"/>
      <c r="G35" s="37"/>
      <c r="H35" s="37"/>
      <c r="I35" s="37"/>
      <c r="J35" s="37"/>
      <c r="K35" s="68"/>
      <c r="L35" s="68"/>
      <c r="M35" s="68"/>
    </row>
    <row r="36" spans="1:13" s="67" customFormat="1" ht="22.5" customHeight="1">
      <c r="A36" s="12" t="s">
        <v>41</v>
      </c>
      <c r="B36" s="533" t="s">
        <v>44</v>
      </c>
      <c r="C36" s="534"/>
      <c r="D36" s="208">
        <f>SUM(D37,D41:D44,D45:D71,D75:D76)</f>
        <v>149538.49999999997</v>
      </c>
      <c r="E36" s="418"/>
      <c r="F36" s="93"/>
      <c r="G36" s="37"/>
      <c r="H36" s="37"/>
      <c r="I36" s="37"/>
      <c r="J36" s="37"/>
      <c r="K36" s="68"/>
      <c r="L36" s="68"/>
      <c r="M36" s="68"/>
    </row>
    <row r="37" spans="1:13" s="82" customFormat="1" ht="17.25">
      <c r="A37" s="53">
        <v>1</v>
      </c>
      <c r="B37" s="520" t="s">
        <v>10</v>
      </c>
      <c r="C37" s="521"/>
      <c r="D37" s="200">
        <f>+'Ekamut-caxs'!D38</f>
        <v>88800.4</v>
      </c>
      <c r="E37" s="267"/>
      <c r="F37" s="97"/>
      <c r="G37" s="89"/>
      <c r="H37" s="89"/>
      <c r="I37" s="89"/>
      <c r="J37" s="89"/>
      <c r="K37" s="81"/>
      <c r="L37" s="81"/>
      <c r="M37" s="81"/>
    </row>
    <row r="38" spans="1:13" s="406" customFormat="1" ht="14.25" hidden="1">
      <c r="A38" s="410">
        <f t="shared" ref="A38:A40" si="2">+A37+0.1</f>
        <v>1.1000000000000001</v>
      </c>
      <c r="B38" s="524" t="s">
        <v>101</v>
      </c>
      <c r="C38" s="525"/>
      <c r="D38" s="397">
        <f>+'Ekamut-caxs'!D39</f>
        <v>0</v>
      </c>
      <c r="E38" s="398"/>
      <c r="F38" s="404"/>
      <c r="G38" s="405"/>
      <c r="H38" s="405"/>
      <c r="I38" s="405"/>
      <c r="J38" s="405"/>
    </row>
    <row r="39" spans="1:13" s="406" customFormat="1" ht="14.25">
      <c r="A39" s="410">
        <v>1.1000000000000001</v>
      </c>
      <c r="B39" s="524" t="s">
        <v>11</v>
      </c>
      <c r="C39" s="525"/>
      <c r="D39" s="397">
        <f>+'Ekamut-caxs'!D40</f>
        <v>4000</v>
      </c>
      <c r="E39" s="398"/>
      <c r="F39" s="407"/>
      <c r="G39" s="405"/>
      <c r="H39" s="405"/>
      <c r="I39" s="405"/>
      <c r="J39" s="405"/>
    </row>
    <row r="40" spans="1:13" s="406" customFormat="1" ht="14.25" hidden="1">
      <c r="A40" s="410">
        <f t="shared" si="2"/>
        <v>1.2000000000000002</v>
      </c>
      <c r="B40" s="524" t="str">
        <f>+'Ekamut-caxs'!B41</f>
        <v>կամավոր ատեստավորման գծով լրավճար</v>
      </c>
      <c r="C40" s="525"/>
      <c r="D40" s="397">
        <f>+'Ekamut-caxs'!D41</f>
        <v>0</v>
      </c>
      <c r="E40" s="398"/>
      <c r="F40" s="407"/>
      <c r="G40" s="405"/>
      <c r="H40" s="405"/>
      <c r="I40" s="405"/>
      <c r="J40" s="405"/>
    </row>
    <row r="41" spans="1:13" s="84" customFormat="1" ht="17.25">
      <c r="A41" s="53">
        <f>+A37+1</f>
        <v>2</v>
      </c>
      <c r="B41" s="520" t="s">
        <v>13</v>
      </c>
      <c r="C41" s="521"/>
      <c r="D41" s="200">
        <v>1011.4</v>
      </c>
      <c r="E41" s="267"/>
      <c r="F41" s="257"/>
      <c r="G41" s="59"/>
      <c r="H41" s="59"/>
      <c r="I41" s="59"/>
      <c r="J41" s="59"/>
      <c r="K41" s="83"/>
      <c r="L41" s="83"/>
      <c r="M41" s="83"/>
    </row>
    <row r="42" spans="1:13" s="84" customFormat="1" ht="17.25">
      <c r="A42" s="53">
        <f t="shared" ref="A42:A43" si="3">+A41+1</f>
        <v>3</v>
      </c>
      <c r="B42" s="520" t="s">
        <v>12</v>
      </c>
      <c r="C42" s="521"/>
      <c r="D42" s="200">
        <v>1092.2</v>
      </c>
      <c r="E42" s="267"/>
      <c r="F42" s="257"/>
      <c r="G42" s="59"/>
      <c r="H42" s="59"/>
      <c r="I42" s="59"/>
      <c r="J42" s="59"/>
      <c r="K42" s="83"/>
      <c r="L42" s="83"/>
      <c r="M42" s="83"/>
    </row>
    <row r="43" spans="1:13" s="84" customFormat="1" ht="17.25">
      <c r="A43" s="53">
        <f t="shared" si="3"/>
        <v>4</v>
      </c>
      <c r="B43" s="519" t="s">
        <v>14</v>
      </c>
      <c r="C43" s="519"/>
      <c r="D43" s="200">
        <v>53</v>
      </c>
      <c r="E43" s="267"/>
      <c r="F43" s="257"/>
      <c r="G43" s="59"/>
      <c r="H43" s="59"/>
      <c r="I43" s="59"/>
      <c r="J43" s="59"/>
      <c r="K43" s="83"/>
      <c r="L43" s="83"/>
      <c r="M43" s="83"/>
    </row>
    <row r="44" spans="1:13" s="84" customFormat="1" ht="17.25">
      <c r="A44" s="53">
        <v>5</v>
      </c>
      <c r="B44" s="519" t="s">
        <v>252</v>
      </c>
      <c r="C44" s="519"/>
      <c r="D44" s="200">
        <v>300</v>
      </c>
      <c r="E44" s="267"/>
      <c r="F44" s="98"/>
      <c r="G44" s="59"/>
      <c r="H44" s="59"/>
      <c r="I44" s="59"/>
      <c r="J44" s="59"/>
      <c r="K44" s="83"/>
      <c r="L44" s="83"/>
      <c r="M44" s="83"/>
    </row>
    <row r="45" spans="1:13" s="84" customFormat="1" ht="17.25">
      <c r="A45" s="53">
        <f>+A44+1</f>
        <v>6</v>
      </c>
      <c r="B45" s="519" t="s">
        <v>16</v>
      </c>
      <c r="C45" s="519"/>
      <c r="D45" s="200">
        <f>+'Ekamut-caxs'!D46</f>
        <v>70</v>
      </c>
      <c r="E45" s="267"/>
      <c r="F45" s="98"/>
      <c r="G45" s="59"/>
      <c r="H45" s="59"/>
      <c r="I45" s="59"/>
      <c r="J45" s="59"/>
      <c r="K45" s="83"/>
      <c r="L45" s="83"/>
      <c r="M45" s="83"/>
    </row>
    <row r="46" spans="1:13" s="84" customFormat="1" ht="17.25">
      <c r="A46" s="53">
        <f t="shared" ref="A46:A62" si="4">+A45+1</f>
        <v>7</v>
      </c>
      <c r="B46" s="519" t="s">
        <v>250</v>
      </c>
      <c r="C46" s="519"/>
      <c r="D46" s="199">
        <f>+'Ekamut-caxs'!D47</f>
        <v>950</v>
      </c>
      <c r="E46" s="267"/>
      <c r="F46" s="5"/>
      <c r="G46" s="59"/>
      <c r="H46" s="59"/>
      <c r="I46" s="59"/>
      <c r="J46" s="59"/>
      <c r="K46" s="83"/>
      <c r="L46" s="83"/>
      <c r="M46" s="83"/>
    </row>
    <row r="47" spans="1:13" s="84" customFormat="1" ht="17.25">
      <c r="A47" s="53">
        <f>A46+1</f>
        <v>8</v>
      </c>
      <c r="B47" s="519" t="s">
        <v>58</v>
      </c>
      <c r="C47" s="519"/>
      <c r="D47" s="199">
        <f>+'Ekamut-caxs'!D48</f>
        <v>10</v>
      </c>
      <c r="E47" s="267"/>
      <c r="F47" s="98"/>
      <c r="G47" s="59"/>
      <c r="H47" s="59"/>
      <c r="I47" s="59"/>
      <c r="J47" s="59"/>
      <c r="K47" s="83"/>
      <c r="L47" s="83"/>
      <c r="M47" s="83"/>
    </row>
    <row r="48" spans="1:13" s="61" customFormat="1" ht="17.25">
      <c r="A48" s="53">
        <f t="shared" si="4"/>
        <v>9</v>
      </c>
      <c r="B48" s="519" t="s">
        <v>102</v>
      </c>
      <c r="C48" s="519"/>
      <c r="D48" s="200">
        <f>+'Ekamut-caxs'!D49</f>
        <v>5</v>
      </c>
      <c r="E48" s="267"/>
      <c r="F48" s="99"/>
      <c r="G48" s="59"/>
      <c r="H48" s="59"/>
      <c r="I48" s="59"/>
      <c r="J48" s="48"/>
      <c r="K48" s="60"/>
      <c r="L48" s="60"/>
      <c r="M48" s="60"/>
    </row>
    <row r="49" spans="1:13" s="84" customFormat="1" ht="17.25">
      <c r="A49" s="53">
        <f t="shared" si="4"/>
        <v>10</v>
      </c>
      <c r="B49" s="526" t="s">
        <v>17</v>
      </c>
      <c r="C49" s="526"/>
      <c r="D49" s="200">
        <v>329</v>
      </c>
      <c r="E49" s="267"/>
      <c r="F49" s="98"/>
      <c r="G49" s="59"/>
      <c r="H49" s="59"/>
      <c r="I49" s="59"/>
      <c r="J49" s="59"/>
      <c r="K49" s="83"/>
      <c r="L49" s="83"/>
      <c r="M49" s="83"/>
    </row>
    <row r="50" spans="1:13" s="84" customFormat="1" ht="17.25">
      <c r="A50" s="53">
        <f t="shared" si="4"/>
        <v>11</v>
      </c>
      <c r="B50" s="526" t="s">
        <v>51</v>
      </c>
      <c r="C50" s="526"/>
      <c r="D50" s="200">
        <f>+'Ekamut-caxs'!D51</f>
        <v>996</v>
      </c>
      <c r="E50" s="267"/>
      <c r="F50" s="98"/>
      <c r="G50" s="59"/>
      <c r="H50" s="59"/>
      <c r="I50" s="59"/>
      <c r="J50" s="59"/>
      <c r="K50" s="83"/>
      <c r="L50" s="83"/>
      <c r="M50" s="83"/>
    </row>
    <row r="51" spans="1:13" s="84" customFormat="1" ht="17.25">
      <c r="A51" s="53">
        <f t="shared" si="4"/>
        <v>12</v>
      </c>
      <c r="B51" s="526" t="s">
        <v>59</v>
      </c>
      <c r="C51" s="526"/>
      <c r="D51" s="200">
        <v>172</v>
      </c>
      <c r="E51" s="267"/>
      <c r="F51" s="98"/>
      <c r="G51" s="59"/>
      <c r="H51" s="59"/>
      <c r="I51" s="59"/>
      <c r="J51" s="59"/>
      <c r="K51" s="83"/>
      <c r="L51" s="83"/>
      <c r="M51" s="83"/>
    </row>
    <row r="52" spans="1:13" s="82" customFormat="1" ht="17.25">
      <c r="A52" s="53">
        <f t="shared" si="4"/>
        <v>13</v>
      </c>
      <c r="B52" s="526" t="s">
        <v>60</v>
      </c>
      <c r="C52" s="526"/>
      <c r="D52" s="200">
        <v>240</v>
      </c>
      <c r="E52" s="267"/>
      <c r="F52" s="97"/>
      <c r="G52" s="89"/>
      <c r="H52" s="89"/>
      <c r="I52" s="89"/>
      <c r="J52" s="89"/>
      <c r="K52" s="81"/>
      <c r="L52" s="81"/>
      <c r="M52" s="81"/>
    </row>
    <row r="53" spans="1:13" s="82" customFormat="1" ht="17.25">
      <c r="A53" s="53">
        <f t="shared" si="4"/>
        <v>14</v>
      </c>
      <c r="B53" s="526" t="s">
        <v>251</v>
      </c>
      <c r="C53" s="526"/>
      <c r="D53" s="200">
        <f>+'Ekamut-caxs'!D54</f>
        <v>300</v>
      </c>
      <c r="E53" s="267"/>
      <c r="F53" s="97"/>
      <c r="G53" s="89"/>
      <c r="H53" s="89"/>
      <c r="I53" s="89"/>
      <c r="J53" s="89"/>
      <c r="K53" s="81"/>
      <c r="L53" s="81"/>
      <c r="M53" s="81"/>
    </row>
    <row r="54" spans="1:13" s="82" customFormat="1" ht="17.25">
      <c r="A54" s="53">
        <f t="shared" si="4"/>
        <v>15</v>
      </c>
      <c r="B54" s="519" t="s">
        <v>271</v>
      </c>
      <c r="C54" s="519"/>
      <c r="D54" s="200">
        <f>+'Ekamut-caxs'!D55</f>
        <v>13500</v>
      </c>
      <c r="E54" s="267"/>
      <c r="F54" s="97"/>
      <c r="G54" s="89"/>
      <c r="H54" s="89"/>
      <c r="I54" s="89"/>
      <c r="J54" s="89"/>
      <c r="K54" s="81"/>
      <c r="L54" s="81"/>
      <c r="M54" s="81"/>
    </row>
    <row r="55" spans="1:13" s="61" customFormat="1" ht="17.25">
      <c r="A55" s="53">
        <f t="shared" si="4"/>
        <v>16</v>
      </c>
      <c r="B55" s="526" t="s">
        <v>272</v>
      </c>
      <c r="C55" s="526"/>
      <c r="D55" s="200">
        <f>+'Ekamut-caxs'!D56</f>
        <v>60</v>
      </c>
      <c r="E55" s="267"/>
      <c r="F55" s="99"/>
      <c r="G55" s="59"/>
      <c r="H55" s="59"/>
      <c r="I55" s="59"/>
      <c r="J55" s="48"/>
      <c r="K55" s="60"/>
      <c r="L55" s="60"/>
      <c r="M55" s="60"/>
    </row>
    <row r="56" spans="1:13" s="61" customFormat="1" ht="17.25">
      <c r="A56" s="53">
        <f t="shared" si="4"/>
        <v>17</v>
      </c>
      <c r="B56" s="526" t="s">
        <v>273</v>
      </c>
      <c r="C56" s="526"/>
      <c r="D56" s="200">
        <v>240</v>
      </c>
      <c r="E56" s="267"/>
      <c r="F56" s="99"/>
      <c r="G56" s="59"/>
      <c r="H56" s="59"/>
      <c r="I56" s="59"/>
      <c r="J56" s="48"/>
      <c r="K56" s="60"/>
      <c r="L56" s="60"/>
      <c r="M56" s="60"/>
    </row>
    <row r="57" spans="1:13" s="61" customFormat="1" ht="17.25">
      <c r="A57" s="53">
        <f t="shared" si="4"/>
        <v>18</v>
      </c>
      <c r="B57" s="519" t="s">
        <v>274</v>
      </c>
      <c r="C57" s="519"/>
      <c r="D57" s="200">
        <v>1100</v>
      </c>
      <c r="E57" s="267"/>
      <c r="F57" s="5"/>
      <c r="G57" s="59"/>
      <c r="H57" s="59"/>
      <c r="I57" s="59"/>
      <c r="J57" s="48"/>
      <c r="K57" s="60"/>
      <c r="L57" s="60"/>
      <c r="M57" s="60"/>
    </row>
    <row r="58" spans="1:13" s="61" customFormat="1" ht="17.25">
      <c r="A58" s="53">
        <f t="shared" si="4"/>
        <v>19</v>
      </c>
      <c r="B58" s="526" t="s">
        <v>275</v>
      </c>
      <c r="C58" s="526"/>
      <c r="D58" s="200">
        <f>+'Ekamut-caxs'!D59</f>
        <v>500</v>
      </c>
      <c r="E58" s="267"/>
      <c r="F58" s="99"/>
      <c r="G58" s="59"/>
      <c r="H58" s="59"/>
      <c r="I58" s="59"/>
      <c r="J58" s="48"/>
      <c r="K58" s="60"/>
      <c r="L58" s="60"/>
      <c r="M58" s="60"/>
    </row>
    <row r="59" spans="1:13" s="61" customFormat="1" ht="17.25">
      <c r="A59" s="53">
        <f t="shared" si="4"/>
        <v>20</v>
      </c>
      <c r="B59" s="526" t="s">
        <v>276</v>
      </c>
      <c r="C59" s="526"/>
      <c r="D59" s="200">
        <v>800</v>
      </c>
      <c r="E59" s="267"/>
      <c r="F59" s="99"/>
      <c r="G59" s="59"/>
      <c r="H59" s="59"/>
      <c r="I59" s="59"/>
      <c r="J59" s="48"/>
      <c r="K59" s="60"/>
      <c r="L59" s="60"/>
      <c r="M59" s="60"/>
    </row>
    <row r="60" spans="1:13" s="61" customFormat="1" ht="17.25">
      <c r="A60" s="53">
        <f t="shared" si="4"/>
        <v>21</v>
      </c>
      <c r="B60" s="526" t="s">
        <v>277</v>
      </c>
      <c r="C60" s="526"/>
      <c r="D60" s="200">
        <f>+'Ekamut-caxs'!D61</f>
        <v>10</v>
      </c>
      <c r="E60" s="267"/>
      <c r="F60" s="99"/>
      <c r="G60" s="59"/>
      <c r="H60" s="59"/>
      <c r="I60" s="59"/>
      <c r="J60" s="48"/>
      <c r="K60" s="60"/>
      <c r="L60" s="60"/>
      <c r="M60" s="60"/>
    </row>
    <row r="61" spans="1:13" s="61" customFormat="1" ht="17.25">
      <c r="A61" s="53">
        <f t="shared" si="4"/>
        <v>22</v>
      </c>
      <c r="B61" s="526" t="s">
        <v>278</v>
      </c>
      <c r="C61" s="526"/>
      <c r="D61" s="200">
        <f>+'Ekamut-caxs'!D62</f>
        <v>1950</v>
      </c>
      <c r="E61" s="267"/>
      <c r="F61" s="99"/>
      <c r="G61" s="59"/>
      <c r="H61" s="59"/>
      <c r="I61" s="59"/>
      <c r="J61" s="48"/>
      <c r="K61" s="60"/>
      <c r="L61" s="60"/>
      <c r="M61" s="60"/>
    </row>
    <row r="62" spans="1:13" s="61" customFormat="1" ht="17.25">
      <c r="A62" s="53">
        <f t="shared" si="4"/>
        <v>23</v>
      </c>
      <c r="B62" s="526" t="s">
        <v>279</v>
      </c>
      <c r="C62" s="526"/>
      <c r="D62" s="200">
        <f>+'Ekamut-caxs'!D63</f>
        <v>280</v>
      </c>
      <c r="E62" s="267"/>
      <c r="F62" s="99"/>
      <c r="G62" s="59"/>
      <c r="H62" s="59"/>
      <c r="I62" s="59"/>
      <c r="J62" s="48"/>
      <c r="K62" s="60"/>
      <c r="L62" s="60"/>
      <c r="M62" s="60"/>
    </row>
    <row r="63" spans="1:13" s="61" customFormat="1" ht="17.25">
      <c r="A63" s="53">
        <v>24</v>
      </c>
      <c r="B63" s="526" t="s">
        <v>265</v>
      </c>
      <c r="C63" s="526"/>
      <c r="D63" s="200">
        <v>43.2</v>
      </c>
      <c r="E63" s="267"/>
      <c r="F63" s="99"/>
      <c r="G63" s="59"/>
      <c r="H63" s="59"/>
      <c r="I63" s="59"/>
      <c r="J63" s="48"/>
      <c r="K63" s="60"/>
      <c r="L63" s="60"/>
      <c r="M63" s="60"/>
    </row>
    <row r="64" spans="1:13" s="61" customFormat="1" ht="17.25">
      <c r="A64" s="53">
        <v>25</v>
      </c>
      <c r="B64" s="526" t="s">
        <v>280</v>
      </c>
      <c r="C64" s="526"/>
      <c r="D64" s="200">
        <v>5000</v>
      </c>
      <c r="E64" s="267"/>
      <c r="F64" s="99"/>
      <c r="G64" s="59"/>
      <c r="H64" s="59"/>
      <c r="I64" s="59"/>
      <c r="J64" s="48"/>
      <c r="K64" s="60"/>
      <c r="L64" s="60"/>
      <c r="M64" s="60"/>
    </row>
    <row r="65" spans="1:13" s="61" customFormat="1" ht="17.25">
      <c r="A65" s="53">
        <v>26</v>
      </c>
      <c r="B65" s="526" t="s">
        <v>281</v>
      </c>
      <c r="C65" s="526"/>
      <c r="D65" s="200">
        <v>880</v>
      </c>
      <c r="E65" s="267"/>
      <c r="F65" s="99"/>
      <c r="G65" s="59"/>
      <c r="H65" s="59"/>
      <c r="I65" s="59"/>
      <c r="J65" s="48"/>
      <c r="K65" s="60"/>
      <c r="L65" s="60"/>
      <c r="M65" s="60"/>
    </row>
    <row r="66" spans="1:13" s="61" customFormat="1" ht="17.25">
      <c r="A66" s="53">
        <v>27</v>
      </c>
      <c r="B66" s="526" t="s">
        <v>282</v>
      </c>
      <c r="C66" s="526"/>
      <c r="D66" s="200">
        <v>2600</v>
      </c>
      <c r="E66" s="267"/>
      <c r="F66" s="99"/>
      <c r="G66" s="59"/>
      <c r="H66" s="59"/>
      <c r="I66" s="59"/>
      <c r="J66" s="48"/>
      <c r="K66" s="60"/>
      <c r="L66" s="60"/>
      <c r="M66" s="60"/>
    </row>
    <row r="67" spans="1:13" s="61" customFormat="1" ht="17.25">
      <c r="A67" s="53">
        <v>28</v>
      </c>
      <c r="B67" s="204" t="s">
        <v>290</v>
      </c>
      <c r="C67" s="204"/>
      <c r="D67" s="200">
        <v>360</v>
      </c>
      <c r="E67" s="267"/>
      <c r="F67" s="99"/>
      <c r="G67" s="59"/>
      <c r="H67" s="59"/>
      <c r="I67" s="59"/>
      <c r="J67" s="48"/>
      <c r="K67" s="60"/>
      <c r="L67" s="60"/>
      <c r="M67" s="60"/>
    </row>
    <row r="68" spans="1:13" s="61" customFormat="1" ht="17.25" hidden="1">
      <c r="A68" s="53">
        <v>29</v>
      </c>
      <c r="B68" s="204" t="s">
        <v>283</v>
      </c>
      <c r="C68" s="204"/>
      <c r="D68" s="199">
        <v>0</v>
      </c>
      <c r="E68" s="267"/>
      <c r="F68" s="99"/>
      <c r="G68" s="59"/>
      <c r="H68" s="59"/>
      <c r="I68" s="59"/>
      <c r="J68" s="48"/>
      <c r="K68" s="60"/>
      <c r="L68" s="60"/>
      <c r="M68" s="60"/>
    </row>
    <row r="69" spans="1:13" s="60" customFormat="1" ht="17.25">
      <c r="A69" s="53">
        <v>29</v>
      </c>
      <c r="B69" s="204" t="s">
        <v>284</v>
      </c>
      <c r="C69" s="204"/>
      <c r="D69" s="199">
        <v>1105.7</v>
      </c>
      <c r="E69" s="267"/>
      <c r="F69" s="99"/>
      <c r="G69" s="59"/>
      <c r="H69" s="59"/>
      <c r="I69" s="59"/>
      <c r="J69" s="48"/>
    </row>
    <row r="70" spans="1:13" s="60" customFormat="1" ht="17.25" hidden="1">
      <c r="A70" s="53">
        <v>31</v>
      </c>
      <c r="B70" s="526" t="s">
        <v>285</v>
      </c>
      <c r="C70" s="526"/>
      <c r="D70" s="199">
        <f>+'Ekamut-caxs'!D71</f>
        <v>0</v>
      </c>
      <c r="E70" s="267"/>
      <c r="F70" s="99"/>
      <c r="G70" s="59"/>
      <c r="H70" s="59"/>
      <c r="I70" s="59"/>
      <c r="J70" s="48"/>
    </row>
    <row r="71" spans="1:13" s="84" customFormat="1" ht="17.25">
      <c r="A71" s="53">
        <v>30</v>
      </c>
      <c r="B71" s="519" t="s">
        <v>25</v>
      </c>
      <c r="C71" s="519"/>
      <c r="D71" s="200">
        <f>SUM(D72:D74)</f>
        <v>25005.8</v>
      </c>
      <c r="E71" s="267"/>
      <c r="F71" s="98"/>
      <c r="G71" s="59"/>
      <c r="H71" s="59"/>
      <c r="I71" s="59"/>
      <c r="J71" s="59"/>
      <c r="K71" s="83"/>
      <c r="L71" s="83"/>
      <c r="M71" s="83"/>
    </row>
    <row r="72" spans="1:13" s="402" customFormat="1" hidden="1">
      <c r="A72" s="410">
        <f>+A71+0.1</f>
        <v>30.1</v>
      </c>
      <c r="B72" s="538" t="s">
        <v>26</v>
      </c>
      <c r="C72" s="538"/>
      <c r="D72" s="397"/>
      <c r="E72" s="398"/>
      <c r="F72" s="408"/>
      <c r="G72" s="401"/>
      <c r="H72" s="401"/>
      <c r="I72" s="401"/>
      <c r="J72" s="401"/>
    </row>
    <row r="73" spans="1:13" s="402" customFormat="1">
      <c r="A73" s="410">
        <v>30.1</v>
      </c>
      <c r="B73" s="538" t="s">
        <v>35</v>
      </c>
      <c r="C73" s="538"/>
      <c r="D73" s="397">
        <v>24985.7</v>
      </c>
      <c r="E73" s="398"/>
      <c r="F73" s="408"/>
      <c r="G73" s="401"/>
      <c r="H73" s="401"/>
      <c r="I73" s="401"/>
      <c r="J73" s="401"/>
    </row>
    <row r="74" spans="1:13" s="409" customFormat="1">
      <c r="A74" s="410">
        <v>30.2</v>
      </c>
      <c r="B74" s="540" t="s">
        <v>67</v>
      </c>
      <c r="C74" s="540"/>
      <c r="D74" s="403">
        <f>+'Ekamut-caxs'!D74</f>
        <v>20.100000000000001</v>
      </c>
      <c r="E74" s="398"/>
      <c r="F74" s="408"/>
      <c r="G74" s="401"/>
      <c r="H74" s="401"/>
      <c r="I74" s="401"/>
      <c r="J74" s="401"/>
      <c r="K74" s="402"/>
      <c r="L74" s="402"/>
      <c r="M74" s="402"/>
    </row>
    <row r="75" spans="1:13" s="83" customFormat="1" ht="17.25">
      <c r="A75" s="53">
        <f>+A71+1</f>
        <v>31</v>
      </c>
      <c r="B75" s="526" t="s">
        <v>27</v>
      </c>
      <c r="C75" s="526"/>
      <c r="D75" s="199">
        <v>1774.8</v>
      </c>
      <c r="E75" s="267"/>
      <c r="F75" s="98"/>
      <c r="G75" s="59"/>
      <c r="H75" s="59"/>
      <c r="I75" s="59"/>
      <c r="J75" s="59"/>
    </row>
    <row r="76" spans="1:13" s="83" customFormat="1" ht="17.25" hidden="1">
      <c r="A76" s="53">
        <f>+A75+1</f>
        <v>32</v>
      </c>
      <c r="B76" s="526" t="s">
        <v>68</v>
      </c>
      <c r="C76" s="526"/>
      <c r="D76" s="199"/>
      <c r="E76" s="267"/>
      <c r="F76" s="98"/>
      <c r="G76" s="59"/>
      <c r="H76" s="59"/>
      <c r="I76" s="59"/>
      <c r="J76" s="59"/>
    </row>
    <row r="77" spans="1:13" s="72" customFormat="1" ht="17.25">
      <c r="A77" s="33" t="s">
        <v>42</v>
      </c>
      <c r="B77" s="539" t="s">
        <v>45</v>
      </c>
      <c r="C77" s="539"/>
      <c r="D77" s="208">
        <f>D78+D86</f>
        <v>13000</v>
      </c>
      <c r="E77" s="418"/>
      <c r="F77" s="100"/>
      <c r="G77" s="90"/>
      <c r="H77" s="90"/>
      <c r="I77" s="90"/>
      <c r="J77" s="90"/>
      <c r="K77" s="71"/>
      <c r="L77" s="71"/>
      <c r="M77" s="71"/>
    </row>
    <row r="78" spans="1:13" s="82" customFormat="1" ht="17.25">
      <c r="A78" s="63">
        <v>1</v>
      </c>
      <c r="B78" s="519" t="s">
        <v>73</v>
      </c>
      <c r="C78" s="519"/>
      <c r="D78" s="200">
        <f>SUM(D79:D85)</f>
        <v>13000</v>
      </c>
      <c r="E78" s="267"/>
      <c r="F78" s="97"/>
      <c r="G78" s="89"/>
      <c r="H78" s="89"/>
      <c r="I78" s="89"/>
      <c r="J78" s="89"/>
      <c r="K78" s="81"/>
      <c r="L78" s="81"/>
      <c r="M78" s="81"/>
    </row>
    <row r="79" spans="1:13" s="406" customFormat="1" ht="14.25">
      <c r="A79" s="413">
        <f>+A78+0.1</f>
        <v>1.1000000000000001</v>
      </c>
      <c r="B79" s="538" t="s">
        <v>69</v>
      </c>
      <c r="C79" s="538"/>
      <c r="D79" s="397">
        <v>1000</v>
      </c>
      <c r="E79" s="398"/>
      <c r="F79" s="407"/>
      <c r="G79" s="405"/>
      <c r="H79" s="405"/>
      <c r="I79" s="405"/>
      <c r="J79" s="405"/>
    </row>
    <row r="80" spans="1:13" s="406" customFormat="1" ht="14.25" hidden="1">
      <c r="A80" s="413">
        <f t="shared" ref="A80:A85" si="5">+A79+0.1</f>
        <v>1.2000000000000002</v>
      </c>
      <c r="B80" s="538" t="s">
        <v>70</v>
      </c>
      <c r="C80" s="538"/>
      <c r="D80" s="397"/>
      <c r="E80" s="398"/>
      <c r="F80" s="407"/>
      <c r="G80" s="405"/>
      <c r="H80" s="405"/>
      <c r="I80" s="405"/>
      <c r="J80" s="405"/>
    </row>
    <row r="81" spans="1:13" s="406" customFormat="1" ht="14.25">
      <c r="A81" s="413">
        <v>1.2</v>
      </c>
      <c r="B81" s="538" t="s">
        <v>71</v>
      </c>
      <c r="C81" s="538"/>
      <c r="D81" s="397">
        <v>3000</v>
      </c>
      <c r="E81" s="398"/>
      <c r="F81" s="407"/>
      <c r="G81" s="405"/>
      <c r="H81" s="405"/>
      <c r="I81" s="405"/>
      <c r="J81" s="405"/>
    </row>
    <row r="82" spans="1:13" s="406" customFormat="1" ht="14.25">
      <c r="A82" s="413">
        <f t="shared" si="5"/>
        <v>1.3</v>
      </c>
      <c r="B82" s="538" t="s">
        <v>286</v>
      </c>
      <c r="C82" s="538"/>
      <c r="D82" s="397">
        <v>9000</v>
      </c>
      <c r="E82" s="398"/>
      <c r="F82" s="407"/>
      <c r="G82" s="405"/>
      <c r="H82" s="405"/>
      <c r="I82" s="405"/>
      <c r="J82" s="405"/>
    </row>
    <row r="83" spans="1:13" s="406" customFormat="1" ht="14.25" hidden="1">
      <c r="A83" s="413">
        <f t="shared" si="5"/>
        <v>1.4000000000000001</v>
      </c>
      <c r="B83" s="538" t="s">
        <v>49</v>
      </c>
      <c r="C83" s="538"/>
      <c r="D83" s="397"/>
      <c r="E83" s="398"/>
      <c r="F83" s="407"/>
      <c r="G83" s="405"/>
      <c r="H83" s="405"/>
      <c r="I83" s="405"/>
      <c r="J83" s="405"/>
    </row>
    <row r="84" spans="1:13" s="406" customFormat="1" ht="14.25" hidden="1">
      <c r="A84" s="413">
        <f t="shared" si="5"/>
        <v>1.5000000000000002</v>
      </c>
      <c r="B84" s="538" t="s">
        <v>50</v>
      </c>
      <c r="C84" s="538"/>
      <c r="D84" s="397"/>
      <c r="E84" s="398"/>
      <c r="F84" s="407"/>
      <c r="G84" s="405"/>
      <c r="H84" s="405"/>
      <c r="I84" s="405"/>
      <c r="J84" s="405"/>
    </row>
    <row r="85" spans="1:13" s="406" customFormat="1" ht="14.25" hidden="1">
      <c r="A85" s="413">
        <f t="shared" si="5"/>
        <v>1.6000000000000003</v>
      </c>
      <c r="B85" s="538"/>
      <c r="C85" s="538"/>
      <c r="D85" s="397"/>
      <c r="E85" s="398"/>
      <c r="F85" s="395"/>
      <c r="G85" s="405"/>
      <c r="H85" s="405"/>
      <c r="I85" s="405"/>
      <c r="J85" s="405"/>
    </row>
    <row r="86" spans="1:13" s="82" customFormat="1" ht="17.25" hidden="1">
      <c r="A86" s="63">
        <v>2</v>
      </c>
      <c r="B86" s="519" t="s">
        <v>74</v>
      </c>
      <c r="C86" s="519"/>
      <c r="D86" s="200">
        <f>SUM(D87:D89)</f>
        <v>0</v>
      </c>
      <c r="E86" s="267"/>
      <c r="F86" s="97"/>
      <c r="G86" s="89"/>
      <c r="H86" s="89"/>
      <c r="I86" s="89"/>
      <c r="J86" s="89"/>
      <c r="K86" s="81"/>
      <c r="L86" s="81"/>
      <c r="M86" s="81"/>
    </row>
    <row r="87" spans="1:13" s="406" customFormat="1" ht="14.25" hidden="1">
      <c r="A87" s="413">
        <f t="shared" ref="A87:A89" si="6">+A86+0.1</f>
        <v>2.1</v>
      </c>
      <c r="B87" s="538" t="s">
        <v>47</v>
      </c>
      <c r="C87" s="538"/>
      <c r="D87" s="397"/>
      <c r="E87" s="398"/>
      <c r="F87" s="407"/>
      <c r="G87" s="405"/>
      <c r="H87" s="405"/>
      <c r="I87" s="405"/>
      <c r="J87" s="405"/>
    </row>
    <row r="88" spans="1:13" s="406" customFormat="1" ht="14.25" hidden="1">
      <c r="A88" s="413">
        <f t="shared" si="6"/>
        <v>2.2000000000000002</v>
      </c>
      <c r="B88" s="538" t="s">
        <v>46</v>
      </c>
      <c r="C88" s="538"/>
      <c r="D88" s="397"/>
      <c r="E88" s="398"/>
      <c r="F88" s="407"/>
      <c r="G88" s="405"/>
      <c r="H88" s="405"/>
      <c r="I88" s="405"/>
      <c r="J88" s="405"/>
    </row>
    <row r="89" spans="1:13" s="406" customFormat="1" ht="14.25" hidden="1">
      <c r="A89" s="413">
        <f t="shared" si="6"/>
        <v>2.3000000000000003</v>
      </c>
      <c r="B89" s="538" t="s">
        <v>36</v>
      </c>
      <c r="C89" s="538"/>
      <c r="D89" s="397"/>
      <c r="E89" s="398"/>
      <c r="F89" s="407"/>
      <c r="G89" s="405"/>
      <c r="H89" s="405"/>
      <c r="I89" s="405"/>
      <c r="J89" s="405"/>
    </row>
    <row r="90" spans="1:13" s="72" customFormat="1" ht="17.25" hidden="1">
      <c r="A90" s="33" t="s">
        <v>43</v>
      </c>
      <c r="B90" s="537" t="s">
        <v>111</v>
      </c>
      <c r="C90" s="537"/>
      <c r="D90" s="208">
        <f>SUM(D91:D92)</f>
        <v>0</v>
      </c>
      <c r="E90" s="418"/>
      <c r="F90" s="100"/>
      <c r="G90" s="90"/>
      <c r="H90" s="90"/>
      <c r="I90" s="90"/>
      <c r="J90" s="90"/>
      <c r="K90" s="71"/>
      <c r="L90" s="71"/>
      <c r="M90" s="71"/>
    </row>
    <row r="91" spans="1:13" s="81" customFormat="1" ht="17.25" hidden="1">
      <c r="A91" s="63">
        <v>1</v>
      </c>
      <c r="B91" s="526" t="s">
        <v>11</v>
      </c>
      <c r="C91" s="526"/>
      <c r="D91" s="199"/>
      <c r="E91" s="267"/>
      <c r="F91" s="97"/>
      <c r="G91" s="89"/>
      <c r="H91" s="89"/>
      <c r="I91" s="89"/>
      <c r="J91" s="89"/>
    </row>
    <row r="92" spans="1:13" s="81" customFormat="1" ht="17.25" hidden="1">
      <c r="A92" s="63">
        <v>2</v>
      </c>
      <c r="B92" s="526"/>
      <c r="C92" s="526"/>
      <c r="D92" s="199"/>
      <c r="E92" s="267"/>
      <c r="F92" s="92"/>
      <c r="G92" s="89"/>
      <c r="H92" s="89"/>
      <c r="I92" s="89"/>
      <c r="J92" s="89"/>
    </row>
    <row r="93" spans="1:13" s="86" customFormat="1" ht="36.75" customHeight="1">
      <c r="A93" s="10" t="s">
        <v>28</v>
      </c>
      <c r="B93" s="537" t="s">
        <v>29</v>
      </c>
      <c r="C93" s="537"/>
      <c r="D93" s="208">
        <f>D18+D19-D35</f>
        <v>0</v>
      </c>
      <c r="E93" s="419" t="s">
        <v>183</v>
      </c>
      <c r="F93" s="527"/>
      <c r="G93" s="528"/>
      <c r="H93" s="217"/>
      <c r="I93" s="217"/>
      <c r="J93" s="187"/>
      <c r="K93" s="85"/>
      <c r="L93" s="85"/>
      <c r="M93" s="85"/>
    </row>
    <row r="94" spans="1:13" s="71" customFormat="1" ht="45" customHeight="1">
      <c r="A94" s="384"/>
      <c r="B94" s="385"/>
      <c r="C94" s="385"/>
      <c r="F94" s="100"/>
      <c r="G94" s="90"/>
      <c r="H94" s="90"/>
      <c r="I94" s="90"/>
      <c r="J94" s="90"/>
    </row>
    <row r="95" spans="1:13" s="5" customFormat="1" ht="21.75" hidden="1" customHeight="1">
      <c r="B95" s="386" t="s">
        <v>2</v>
      </c>
      <c r="C95" s="386"/>
      <c r="D95" s="225">
        <f>+'Ekamut-caxs'!C78</f>
        <v>0</v>
      </c>
      <c r="E95" s="90"/>
      <c r="F95" s="13"/>
      <c r="G95" s="37"/>
      <c r="H95" s="37"/>
      <c r="I95" s="37"/>
      <c r="J95" s="37"/>
    </row>
    <row r="96" spans="1:13" s="2" customFormat="1" ht="13.5" hidden="1" customHeight="1">
      <c r="A96" s="5"/>
      <c r="B96" s="5" t="s">
        <v>4</v>
      </c>
      <c r="C96" s="5"/>
      <c r="D96" s="387" t="s">
        <v>78</v>
      </c>
      <c r="E96" s="388"/>
      <c r="F96" s="389"/>
      <c r="G96" s="76"/>
      <c r="H96" s="76"/>
      <c r="I96" s="76"/>
      <c r="J96" s="76"/>
    </row>
    <row r="97" spans="2:10" s="2" customFormat="1" ht="22.5" hidden="1" customHeight="1">
      <c r="B97" s="13" t="s">
        <v>6</v>
      </c>
      <c r="C97" s="13"/>
      <c r="D97" s="227">
        <f>+'Ekamut-caxs'!C80</f>
        <v>0</v>
      </c>
      <c r="E97" s="268"/>
      <c r="F97" s="71"/>
      <c r="G97" s="76"/>
      <c r="H97" s="76"/>
      <c r="I97" s="76"/>
      <c r="J97" s="76"/>
    </row>
    <row r="98" spans="2:10" s="2" customFormat="1" ht="12" hidden="1" customHeight="1">
      <c r="D98" s="387" t="s">
        <v>78</v>
      </c>
      <c r="E98" s="388"/>
      <c r="F98" s="389"/>
      <c r="G98" s="76"/>
      <c r="H98" s="76"/>
      <c r="I98" s="76"/>
      <c r="J98" s="76"/>
    </row>
    <row r="99" spans="2:10" s="2" customFormat="1" hidden="1">
      <c r="B99" s="76" t="s">
        <v>148</v>
      </c>
      <c r="C99" s="76"/>
      <c r="D99" s="73"/>
      <c r="E99" s="73"/>
      <c r="F99" s="73"/>
      <c r="G99" s="76"/>
      <c r="H99" s="76"/>
      <c r="I99" s="76"/>
      <c r="J99" s="76"/>
    </row>
    <row r="100" spans="2:10" s="37" customFormat="1" ht="105" customHeight="1">
      <c r="B100" s="365" t="str">
        <f>+'Ekamut-caxs'!B83</f>
        <v>ԵՐԵՎԱՆԻ ՔԱՂԱՔԱՊԵՏ՝</v>
      </c>
      <c r="C100" s="39"/>
      <c r="D100" s="505" t="str">
        <f>+'Ekamut-caxs'!D83</f>
        <v>ՏԻԳՐԱՆ ԱՎԻՆՅԱՆ</v>
      </c>
      <c r="E100" s="90"/>
    </row>
    <row r="101" spans="2:10" s="73" customFormat="1">
      <c r="F101" s="95"/>
      <c r="G101" s="76"/>
      <c r="H101" s="76"/>
      <c r="I101" s="76"/>
      <c r="J101" s="76"/>
    </row>
    <row r="102" spans="2:10" s="73" customFormat="1">
      <c r="F102" s="95"/>
      <c r="G102" s="76"/>
      <c r="H102" s="76"/>
      <c r="I102" s="76"/>
      <c r="J102" s="76"/>
    </row>
    <row r="103" spans="2:10" s="73" customFormat="1">
      <c r="F103" s="95"/>
      <c r="G103" s="76"/>
      <c r="H103" s="76"/>
      <c r="I103" s="76"/>
      <c r="J103" s="76"/>
    </row>
    <row r="104" spans="2:10" s="73" customFormat="1">
      <c r="F104" s="95"/>
      <c r="G104" s="76"/>
      <c r="H104" s="76"/>
      <c r="I104" s="76"/>
      <c r="J104" s="76"/>
    </row>
    <row r="105" spans="2:10" s="73" customFormat="1">
      <c r="F105" s="95"/>
      <c r="G105" s="76"/>
      <c r="H105" s="76"/>
      <c r="I105" s="76"/>
      <c r="J105" s="76"/>
    </row>
    <row r="106" spans="2:10" s="73" customFormat="1">
      <c r="F106" s="95"/>
      <c r="G106" s="76"/>
      <c r="H106" s="76"/>
      <c r="I106" s="76"/>
      <c r="J106" s="76"/>
    </row>
    <row r="107" spans="2:10" s="73" customFormat="1">
      <c r="F107" s="95"/>
      <c r="G107" s="76"/>
      <c r="H107" s="76"/>
      <c r="I107" s="76"/>
      <c r="J107" s="76"/>
    </row>
    <row r="108" spans="2:10" s="73" customFormat="1">
      <c r="F108" s="95"/>
      <c r="G108" s="76"/>
      <c r="H108" s="76"/>
      <c r="I108" s="76"/>
      <c r="J108" s="76"/>
    </row>
    <row r="109" spans="2:10" s="73" customFormat="1">
      <c r="F109" s="95"/>
      <c r="G109" s="76"/>
      <c r="H109" s="76"/>
      <c r="I109" s="76"/>
      <c r="J109" s="76"/>
    </row>
    <row r="110" spans="2:10" s="73" customFormat="1">
      <c r="F110" s="95"/>
      <c r="G110" s="76"/>
      <c r="H110" s="76"/>
      <c r="I110" s="76"/>
      <c r="J110" s="76"/>
    </row>
    <row r="111" spans="2:10" s="73" customFormat="1">
      <c r="F111" s="95"/>
      <c r="G111" s="76"/>
      <c r="H111" s="76"/>
      <c r="I111" s="76"/>
      <c r="J111" s="76"/>
    </row>
    <row r="112" spans="2:10" s="73" customFormat="1">
      <c r="F112" s="95"/>
      <c r="G112" s="76"/>
      <c r="H112" s="76"/>
      <c r="I112" s="76"/>
      <c r="J112" s="76"/>
    </row>
    <row r="113" spans="6:10" s="73" customFormat="1">
      <c r="F113" s="95"/>
      <c r="G113" s="76"/>
      <c r="H113" s="76"/>
      <c r="I113" s="76"/>
      <c r="J113" s="76"/>
    </row>
    <row r="114" spans="6:10" s="73" customFormat="1">
      <c r="F114" s="95"/>
      <c r="G114" s="76"/>
      <c r="H114" s="76"/>
      <c r="I114" s="76"/>
      <c r="J114" s="76"/>
    </row>
    <row r="115" spans="6:10" s="73" customFormat="1">
      <c r="F115" s="95"/>
      <c r="G115" s="76"/>
      <c r="H115" s="76"/>
      <c r="I115" s="76"/>
      <c r="J115" s="76"/>
    </row>
    <row r="116" spans="6:10" s="73" customFormat="1">
      <c r="F116" s="95"/>
      <c r="G116" s="76"/>
      <c r="H116" s="76"/>
      <c r="I116" s="76"/>
      <c r="J116" s="76"/>
    </row>
    <row r="117" spans="6:10" s="73" customFormat="1">
      <c r="F117" s="95"/>
      <c r="G117" s="76"/>
      <c r="H117" s="76"/>
      <c r="I117" s="76"/>
      <c r="J117" s="76"/>
    </row>
    <row r="118" spans="6:10" s="73" customFormat="1">
      <c r="F118" s="95"/>
      <c r="G118" s="76"/>
      <c r="H118" s="76"/>
      <c r="I118" s="76"/>
      <c r="J118" s="76"/>
    </row>
    <row r="119" spans="6:10" s="73" customFormat="1">
      <c r="F119" s="95"/>
      <c r="G119" s="76"/>
      <c r="H119" s="76"/>
      <c r="I119" s="76"/>
      <c r="J119" s="76"/>
    </row>
    <row r="120" spans="6:10" s="73" customFormat="1">
      <c r="F120" s="95"/>
      <c r="G120" s="76"/>
      <c r="H120" s="76"/>
      <c r="I120" s="76"/>
      <c r="J120" s="76"/>
    </row>
    <row r="121" spans="6:10" s="73" customFormat="1">
      <c r="F121" s="95"/>
      <c r="G121" s="76"/>
      <c r="H121" s="76"/>
      <c r="I121" s="76"/>
      <c r="J121" s="76"/>
    </row>
    <row r="122" spans="6:10" s="73" customFormat="1">
      <c r="F122" s="95"/>
      <c r="G122" s="76"/>
      <c r="H122" s="76"/>
      <c r="I122" s="76"/>
      <c r="J122" s="76"/>
    </row>
  </sheetData>
  <sheetProtection formatCells="0" formatColumns="0" formatRows="0" insertColumns="0" insertRows="0" insertHyperlinks="0" deleteColumns="0" deleteRows="0" sort="0" autoFilter="0" pivotTables="0"/>
  <mergeCells count="77">
    <mergeCell ref="B39:C39"/>
    <mergeCell ref="B40:C40"/>
    <mergeCell ref="B35:C35"/>
    <mergeCell ref="B36:C36"/>
    <mergeCell ref="B89:C89"/>
    <mergeCell ref="B79:C79"/>
    <mergeCell ref="B80:C80"/>
    <mergeCell ref="B81:C81"/>
    <mergeCell ref="B82:C82"/>
    <mergeCell ref="B83:C83"/>
    <mergeCell ref="B76:C76"/>
    <mergeCell ref="B77:C77"/>
    <mergeCell ref="B78:C78"/>
    <mergeCell ref="B72:C72"/>
    <mergeCell ref="B73:C73"/>
    <mergeCell ref="B74:C74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0:C70"/>
    <mergeCell ref="B71:C71"/>
    <mergeCell ref="B75:C75"/>
    <mergeCell ref="B60:C60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7:C47"/>
    <mergeCell ref="B48:C48"/>
    <mergeCell ref="B49:C49"/>
    <mergeCell ref="F93:G93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5:C45"/>
    <mergeCell ref="B46:C46"/>
    <mergeCell ref="B26:C26"/>
    <mergeCell ref="B27:C27"/>
    <mergeCell ref="B34:C34"/>
    <mergeCell ref="B37:C37"/>
    <mergeCell ref="B31:C31"/>
    <mergeCell ref="B32:C32"/>
    <mergeCell ref="B33:C33"/>
    <mergeCell ref="B29:C29"/>
    <mergeCell ref="B30:C30"/>
    <mergeCell ref="B44:C44"/>
    <mergeCell ref="B41:C41"/>
    <mergeCell ref="B42:C42"/>
    <mergeCell ref="B43:C43"/>
    <mergeCell ref="B38:C38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93 D38:D39 D86 D77 D90 D45 D50 D53:D5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2</xdr:col>
                <xdr:colOff>2543175</xdr:colOff>
                <xdr:row>99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51" zoomScaleSheetLayoutView="100" workbookViewId="0">
      <selection activeCell="B93" sqref="B93:C93"/>
    </sheetView>
  </sheetViews>
  <sheetFormatPr defaultColWidth="9.140625" defaultRowHeight="13.5"/>
  <cols>
    <col min="1" max="1" width="7.140625" style="20" customWidth="1"/>
    <col min="2" max="2" width="79.85546875" style="16" customWidth="1"/>
    <col min="3" max="3" width="14.28515625" style="16" customWidth="1"/>
    <col min="4" max="4" width="15" style="16" customWidth="1"/>
    <col min="5" max="5" width="12.140625" style="16" customWidth="1"/>
    <col min="6" max="6" width="37.1406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1" t="s">
        <v>40</v>
      </c>
      <c r="B1" s="541"/>
      <c r="C1" s="541"/>
      <c r="D1" s="541"/>
      <c r="E1" s="541"/>
      <c r="F1" s="541"/>
    </row>
    <row r="2" spans="1:18" s="18" customFormat="1" ht="25.5" customHeight="1">
      <c r="A2" s="530" t="str">
        <f>+'Ekamut-caxs'!A14</f>
        <v xml:space="preserve">«Մհեր Մկրտչյանի անվան արտիստական թատրոն» ՀՈԱԿ-ի   </v>
      </c>
      <c r="B2" s="530"/>
      <c r="C2" s="530"/>
      <c r="D2" s="530"/>
      <c r="E2" s="530"/>
      <c r="F2" s="53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4" t="s">
        <v>243</v>
      </c>
      <c r="B3" s="544"/>
      <c r="C3" s="544"/>
      <c r="D3" s="544"/>
      <c r="E3" s="544"/>
      <c r="F3" s="544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7" t="s">
        <v>3</v>
      </c>
      <c r="B5" s="58" t="s">
        <v>21</v>
      </c>
      <c r="C5" s="185" t="s">
        <v>156</v>
      </c>
      <c r="D5" s="185" t="s">
        <v>157</v>
      </c>
      <c r="E5" s="58" t="s">
        <v>37</v>
      </c>
      <c r="F5" s="259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5" t="s">
        <v>7</v>
      </c>
      <c r="B6" s="56" t="s">
        <v>105</v>
      </c>
      <c r="C6" s="221">
        <f>SUM(C7:C18,C21:C23)</f>
        <v>139612.70000000001</v>
      </c>
      <c r="D6" s="221">
        <f>SUM(D7:D14,D18,D21:D23)</f>
        <v>153203.9</v>
      </c>
      <c r="E6" s="366">
        <f t="shared" ref="E6:E63" si="0">D6-C6</f>
        <v>13591.199999999983</v>
      </c>
      <c r="F6" s="262"/>
      <c r="G6" s="515"/>
      <c r="H6" s="515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0" customFormat="1" ht="18.75" customHeight="1">
      <c r="A7" s="53">
        <v>1</v>
      </c>
      <c r="B7" s="201" t="s">
        <v>100</v>
      </c>
      <c r="C7" s="212">
        <v>84494.5</v>
      </c>
      <c r="D7" s="213">
        <f>+'Ekamut-caxs'!D18</f>
        <v>84494.5</v>
      </c>
      <c r="E7" s="367">
        <f t="shared" si="0"/>
        <v>0</v>
      </c>
      <c r="F7" s="212"/>
      <c r="G7" s="515"/>
      <c r="H7" s="515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37.5" hidden="1" customHeight="1">
      <c r="A8" s="53">
        <v>2</v>
      </c>
      <c r="B8" s="331" t="s">
        <v>169</v>
      </c>
      <c r="C8" s="212"/>
      <c r="D8" s="213">
        <f>+'Ekamut-caxs'!D19</f>
        <v>0</v>
      </c>
      <c r="E8" s="213">
        <f>D8-C8</f>
        <v>0</v>
      </c>
      <c r="F8" s="212"/>
      <c r="G8" s="514"/>
      <c r="H8" s="514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37.5" hidden="1" customHeight="1">
      <c r="A9" s="53">
        <v>3</v>
      </c>
      <c r="B9" s="331" t="s">
        <v>218</v>
      </c>
      <c r="C9" s="212"/>
      <c r="D9" s="213">
        <f>+'Ekamut-caxs'!D20</f>
        <v>0</v>
      </c>
      <c r="E9" s="213">
        <f t="shared" ref="E9:E17" si="1">D9-C9</f>
        <v>0</v>
      </c>
      <c r="F9" s="212"/>
      <c r="G9" s="515"/>
      <c r="H9" s="515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39" customHeight="1">
      <c r="A10" s="53">
        <v>2</v>
      </c>
      <c r="B10" s="215" t="str">
        <f>+'Ekamut-caxs'!B21</f>
        <v>Տոմսերի վաճառքից</v>
      </c>
      <c r="C10" s="212">
        <v>25000</v>
      </c>
      <c r="D10" s="213">
        <f>+'Ekamut-caxs'!D21</f>
        <v>19000</v>
      </c>
      <c r="E10" s="213">
        <f t="shared" si="1"/>
        <v>-6000</v>
      </c>
      <c r="F10" s="212"/>
      <c r="G10" s="515"/>
      <c r="H10" s="515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customHeight="1">
      <c r="A11" s="53">
        <v>3</v>
      </c>
      <c r="B11" s="201" t="s">
        <v>39</v>
      </c>
      <c r="C11" s="214">
        <v>4166.7</v>
      </c>
      <c r="D11" s="213">
        <f>+'Ekamut-caxs'!D22</f>
        <v>10166.700000000001</v>
      </c>
      <c r="E11" s="213">
        <f t="shared" si="1"/>
        <v>6000.0000000000009</v>
      </c>
      <c r="F11" s="212"/>
      <c r="G11" s="515"/>
      <c r="H11" s="515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customHeight="1">
      <c r="A12" s="53">
        <v>4</v>
      </c>
      <c r="B12" s="201" t="s">
        <v>48</v>
      </c>
      <c r="C12" s="214">
        <v>1.5</v>
      </c>
      <c r="D12" s="213">
        <f>+'Ekamut-caxs'!D23</f>
        <v>0</v>
      </c>
      <c r="E12" s="213">
        <f t="shared" si="1"/>
        <v>-1.5</v>
      </c>
      <c r="F12" s="212"/>
      <c r="G12" s="515"/>
      <c r="H12" s="515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7</v>
      </c>
      <c r="B13" s="18" t="s">
        <v>168</v>
      </c>
      <c r="C13" s="214"/>
      <c r="D13" s="213">
        <f>+'Ekamut-caxs'!D24</f>
        <v>0</v>
      </c>
      <c r="E13" s="213">
        <f t="shared" si="1"/>
        <v>0</v>
      </c>
      <c r="F13" s="212"/>
      <c r="G13" s="515"/>
      <c r="H13" s="515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39" customHeight="1">
      <c r="A14" s="53">
        <v>5</v>
      </c>
      <c r="B14" s="382" t="s">
        <v>224</v>
      </c>
      <c r="C14" s="214">
        <v>0</v>
      </c>
      <c r="D14" s="213">
        <f>+'Ekamut-caxs'!D25</f>
        <v>13737.7</v>
      </c>
      <c r="E14" s="213">
        <f t="shared" si="1"/>
        <v>13737.7</v>
      </c>
      <c r="F14" s="212"/>
      <c r="G14" s="545"/>
      <c r="H14" s="545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450" customFormat="1" ht="18.75" customHeight="1">
      <c r="A15" s="445">
        <v>5.0999999999999996</v>
      </c>
      <c r="B15" s="446" t="s">
        <v>288</v>
      </c>
      <c r="C15" s="447">
        <v>0</v>
      </c>
      <c r="D15" s="448">
        <f>+'Ekamut-caxs'!D26</f>
        <v>683.7</v>
      </c>
      <c r="E15" s="448">
        <f t="shared" si="1"/>
        <v>683.7</v>
      </c>
      <c r="F15" s="449"/>
      <c r="G15" s="442"/>
      <c r="H15" s="442"/>
      <c r="I15" s="396"/>
      <c r="J15" s="396"/>
      <c r="K15" s="396"/>
      <c r="L15" s="396"/>
      <c r="M15" s="396"/>
      <c r="N15" s="396"/>
      <c r="O15" s="396"/>
      <c r="P15" s="396"/>
      <c r="Q15" s="396"/>
      <c r="R15" s="396"/>
    </row>
    <row r="16" spans="1:18" s="450" customFormat="1" ht="18.75" customHeight="1">
      <c r="A16" s="445">
        <v>5.2</v>
      </c>
      <c r="B16" s="446" t="s">
        <v>256</v>
      </c>
      <c r="C16" s="447">
        <v>0</v>
      </c>
      <c r="D16" s="448">
        <v>8030</v>
      </c>
      <c r="E16" s="448">
        <f t="shared" si="1"/>
        <v>8030</v>
      </c>
      <c r="F16" s="449"/>
      <c r="G16" s="442"/>
      <c r="H16" s="442"/>
      <c r="I16" s="396"/>
      <c r="J16" s="396"/>
      <c r="K16" s="396"/>
      <c r="L16" s="396"/>
      <c r="M16" s="396"/>
      <c r="N16" s="396"/>
      <c r="O16" s="396"/>
      <c r="P16" s="396"/>
      <c r="Q16" s="396"/>
      <c r="R16" s="396"/>
    </row>
    <row r="17" spans="1:18" s="450" customFormat="1" ht="19.5" customHeight="1">
      <c r="A17" s="445">
        <v>5.3</v>
      </c>
      <c r="B17" s="446" t="s">
        <v>257</v>
      </c>
      <c r="C17" s="447">
        <v>0</v>
      </c>
      <c r="D17" s="448">
        <f>+'Ekamut-caxs'!D28</f>
        <v>5024</v>
      </c>
      <c r="E17" s="448">
        <f t="shared" si="1"/>
        <v>5024</v>
      </c>
      <c r="F17" s="449"/>
      <c r="G17" s="442"/>
      <c r="H17" s="442"/>
      <c r="I17" s="396"/>
      <c r="J17" s="396"/>
      <c r="K17" s="396"/>
      <c r="L17" s="396"/>
      <c r="M17" s="396"/>
      <c r="N17" s="396"/>
      <c r="O17" s="396"/>
      <c r="P17" s="396"/>
      <c r="Q17" s="396"/>
      <c r="R17" s="396"/>
    </row>
    <row r="18" spans="1:18" s="50" customFormat="1" ht="18.75" customHeight="1">
      <c r="A18" s="53">
        <v>6</v>
      </c>
      <c r="B18" s="215" t="s">
        <v>103</v>
      </c>
      <c r="C18" s="216">
        <f>SUM(C19:C20)</f>
        <v>25700</v>
      </c>
      <c r="D18" s="213">
        <f>+'Ekamut-caxs'!D29</f>
        <v>25700</v>
      </c>
      <c r="E18" s="213">
        <f t="shared" si="0"/>
        <v>0</v>
      </c>
      <c r="F18" s="212"/>
      <c r="G18" s="545"/>
      <c r="H18" s="545"/>
      <c r="I18" s="49"/>
      <c r="J18" s="49"/>
      <c r="K18" s="49"/>
      <c r="L18" s="49"/>
      <c r="M18" s="49"/>
      <c r="N18" s="49"/>
      <c r="O18" s="49"/>
      <c r="P18" s="49"/>
      <c r="Q18" s="49"/>
      <c r="R18" s="49"/>
    </row>
    <row r="19" spans="1:18" s="450" customFormat="1" ht="18.75" customHeight="1">
      <c r="A19" s="451">
        <v>6.1</v>
      </c>
      <c r="B19" s="452" t="s">
        <v>56</v>
      </c>
      <c r="C19" s="447">
        <v>25700</v>
      </c>
      <c r="D19" s="448">
        <f>+'Ekamut-caxs'!D30</f>
        <v>25700</v>
      </c>
      <c r="E19" s="448">
        <f t="shared" si="0"/>
        <v>0</v>
      </c>
      <c r="F19" s="449"/>
      <c r="G19" s="546"/>
      <c r="H19" s="546"/>
      <c r="I19" s="396"/>
      <c r="J19" s="396"/>
      <c r="K19" s="396"/>
      <c r="L19" s="396"/>
      <c r="M19" s="396"/>
      <c r="N19" s="396"/>
      <c r="O19" s="396"/>
      <c r="P19" s="396"/>
      <c r="Q19" s="396"/>
      <c r="R19" s="396"/>
    </row>
    <row r="20" spans="1:18" s="450" customFormat="1" ht="18.75" hidden="1" customHeight="1">
      <c r="A20" s="445">
        <v>9.1999999999999993</v>
      </c>
      <c r="B20" s="452" t="s">
        <v>57</v>
      </c>
      <c r="C20" s="447"/>
      <c r="D20" s="448">
        <f>+'Ekamut-caxs'!D31</f>
        <v>0</v>
      </c>
      <c r="E20" s="448">
        <f t="shared" si="0"/>
        <v>0</v>
      </c>
      <c r="F20" s="449"/>
      <c r="G20" s="508"/>
      <c r="H20" s="508"/>
      <c r="I20" s="396"/>
      <c r="J20" s="396"/>
      <c r="K20" s="396"/>
      <c r="L20" s="396"/>
      <c r="M20" s="396"/>
      <c r="N20" s="396"/>
      <c r="O20" s="396"/>
      <c r="P20" s="396"/>
      <c r="Q20" s="396"/>
      <c r="R20" s="396"/>
    </row>
    <row r="21" spans="1:18" s="50" customFormat="1" ht="18.75" customHeight="1">
      <c r="A21" s="53">
        <v>7</v>
      </c>
      <c r="B21" s="203" t="s">
        <v>8</v>
      </c>
      <c r="C21" s="214">
        <v>250</v>
      </c>
      <c r="D21" s="213">
        <f>+'Ekamut-caxs'!D32</f>
        <v>105</v>
      </c>
      <c r="E21" s="213">
        <f t="shared" si="0"/>
        <v>-145</v>
      </c>
      <c r="F21" s="212"/>
      <c r="G21" s="512"/>
      <c r="H21" s="512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18" s="50" customFormat="1" ht="18.75" hidden="1" customHeight="1">
      <c r="A22" s="54">
        <v>11</v>
      </c>
      <c r="B22" s="204"/>
      <c r="C22" s="214"/>
      <c r="D22" s="212">
        <f>+'Ekamut-caxs'!D33</f>
        <v>0</v>
      </c>
      <c r="E22" s="212">
        <f>D22-C22</f>
        <v>0</v>
      </c>
      <c r="F22" s="212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s="50" customFormat="1" ht="18.75" hidden="1" customHeight="1">
      <c r="A23" s="53">
        <v>12</v>
      </c>
      <c r="B23" s="204"/>
      <c r="C23" s="214"/>
      <c r="D23" s="212">
        <f>+'Ekamut-caxs'!D34</f>
        <v>0</v>
      </c>
      <c r="E23" s="212">
        <f>D23-C23</f>
        <v>0</v>
      </c>
      <c r="F23" s="212"/>
      <c r="G23" s="49" t="s">
        <v>225</v>
      </c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8" customFormat="1" ht="29.25" customHeight="1">
      <c r="A24" s="55" t="s">
        <v>9</v>
      </c>
      <c r="B24" s="52" t="s">
        <v>106</v>
      </c>
      <c r="C24" s="222">
        <f>SUM(C25,C29:C32,C33:C59,C61:C62)</f>
        <v>139612.70000000001</v>
      </c>
      <c r="D24" s="222">
        <f>SUM(D25,D29:D32,D33:D59,D61:D62)</f>
        <v>153203.9</v>
      </c>
      <c r="E24" s="366">
        <f t="shared" si="0"/>
        <v>13591.199999999983</v>
      </c>
      <c r="F24" s="262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0" customFormat="1" ht="21" customHeight="1">
      <c r="A25" s="53">
        <v>1</v>
      </c>
      <c r="B25" s="205" t="s">
        <v>10</v>
      </c>
      <c r="C25" s="214">
        <v>93422.399999999994</v>
      </c>
      <c r="D25" s="216">
        <f>+'Ekamut-caxs'!D38</f>
        <v>88800.4</v>
      </c>
      <c r="E25" s="213">
        <f t="shared" si="0"/>
        <v>-4622</v>
      </c>
      <c r="F25" s="212"/>
      <c r="G25" s="515"/>
      <c r="H25" s="515"/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1:18" s="456" customFormat="1" ht="21" hidden="1" customHeight="1">
      <c r="A26" s="451">
        <v>1.1000000000000001</v>
      </c>
      <c r="B26" s="453" t="s">
        <v>101</v>
      </c>
      <c r="C26" s="447"/>
      <c r="D26" s="454">
        <f>+'Ekamut-caxs'!D39</f>
        <v>0</v>
      </c>
      <c r="E26" s="448">
        <f>D26-C26</f>
        <v>0</v>
      </c>
      <c r="F26" s="449"/>
      <c r="G26" s="517"/>
      <c r="H26" s="517"/>
      <c r="I26" s="455"/>
      <c r="J26" s="455"/>
      <c r="K26" s="455"/>
      <c r="L26" s="455"/>
      <c r="M26" s="455"/>
      <c r="N26" s="455"/>
      <c r="O26" s="455"/>
      <c r="P26" s="455"/>
      <c r="Q26" s="455"/>
      <c r="R26" s="455"/>
    </row>
    <row r="27" spans="1:18" s="456" customFormat="1">
      <c r="A27" s="451">
        <v>1.1000000000000001</v>
      </c>
      <c r="B27" s="453" t="s">
        <v>11</v>
      </c>
      <c r="C27" s="447"/>
      <c r="D27" s="454">
        <f>+'Ekamut-caxs'!D40</f>
        <v>4000</v>
      </c>
      <c r="E27" s="448">
        <f>D27-C27</f>
        <v>4000</v>
      </c>
      <c r="F27" s="449"/>
      <c r="G27" s="517"/>
      <c r="H27" s="517"/>
      <c r="I27" s="455"/>
      <c r="J27" s="455"/>
      <c r="K27" s="455"/>
      <c r="L27" s="455"/>
      <c r="M27" s="455"/>
      <c r="N27" s="455"/>
      <c r="O27" s="455"/>
      <c r="P27" s="455"/>
      <c r="Q27" s="455"/>
      <c r="R27" s="455"/>
    </row>
    <row r="28" spans="1:18" s="456" customFormat="1" hidden="1">
      <c r="A28" s="451">
        <v>1.3</v>
      </c>
      <c r="B28" s="453" t="str">
        <f>+'Ekamut-caxs'!B41</f>
        <v>կամավոր ատեստավորման գծով լրավճար</v>
      </c>
      <c r="C28" s="447"/>
      <c r="D28" s="454">
        <f>+'Ekamut-caxs'!D41</f>
        <v>0</v>
      </c>
      <c r="E28" s="448">
        <f>D28-C28</f>
        <v>0</v>
      </c>
      <c r="F28" s="449"/>
      <c r="G28" s="517"/>
      <c r="H28" s="517"/>
      <c r="I28" s="455"/>
      <c r="J28" s="455"/>
      <c r="K28" s="455"/>
      <c r="L28" s="455"/>
      <c r="M28" s="455"/>
      <c r="N28" s="455"/>
      <c r="O28" s="455"/>
      <c r="P28" s="455"/>
      <c r="Q28" s="455"/>
      <c r="R28" s="455"/>
    </row>
    <row r="29" spans="1:18" s="50" customFormat="1" ht="21" customHeight="1">
      <c r="A29" s="53">
        <v>2</v>
      </c>
      <c r="B29" s="201" t="s">
        <v>13</v>
      </c>
      <c r="C29" s="214">
        <v>814.3</v>
      </c>
      <c r="D29" s="216">
        <f>+'Ekamut-caxs'!D42</f>
        <v>842.8</v>
      </c>
      <c r="E29" s="213">
        <f t="shared" si="0"/>
        <v>28.5</v>
      </c>
      <c r="F29" s="212"/>
      <c r="G29" s="515"/>
      <c r="H29" s="515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3</v>
      </c>
      <c r="B30" s="201" t="s">
        <v>12</v>
      </c>
      <c r="C30" s="214">
        <v>1176.5999999999999</v>
      </c>
      <c r="D30" s="216">
        <f>+'Ekamut-caxs'!D43</f>
        <v>910.2</v>
      </c>
      <c r="E30" s="213">
        <f t="shared" si="0"/>
        <v>-266.39999999999986</v>
      </c>
      <c r="F30" s="212"/>
      <c r="G30" s="515"/>
      <c r="H30" s="515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4</v>
      </c>
      <c r="B31" s="201" t="s">
        <v>14</v>
      </c>
      <c r="C31" s="214">
        <v>47</v>
      </c>
      <c r="D31" s="216">
        <f>+'Ekamut-caxs'!D44</f>
        <v>44.2</v>
      </c>
      <c r="E31" s="213">
        <f t="shared" si="0"/>
        <v>-2.7999999999999972</v>
      </c>
      <c r="F31" s="212"/>
      <c r="G31" s="515"/>
      <c r="H31" s="515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01" t="s">
        <v>252</v>
      </c>
      <c r="C32" s="216">
        <v>250</v>
      </c>
      <c r="D32" s="216">
        <f>+'Ekamut-caxs'!D45</f>
        <v>250</v>
      </c>
      <c r="E32" s="213">
        <f t="shared" si="0"/>
        <v>0</v>
      </c>
      <c r="F32" s="212"/>
      <c r="G32" s="515"/>
      <c r="H32" s="515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01" t="s">
        <v>16</v>
      </c>
      <c r="C33" s="214">
        <v>50</v>
      </c>
      <c r="D33" s="216">
        <f>+'Ekamut-caxs'!D46</f>
        <v>70</v>
      </c>
      <c r="E33" s="213">
        <f t="shared" si="0"/>
        <v>20</v>
      </c>
      <c r="F33" s="212"/>
      <c r="G33" s="515"/>
      <c r="H33" s="515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01" t="s">
        <v>250</v>
      </c>
      <c r="C34" s="214">
        <v>800</v>
      </c>
      <c r="D34" s="216">
        <f>+'Ekamut-caxs'!D47</f>
        <v>950</v>
      </c>
      <c r="E34" s="213">
        <f t="shared" si="0"/>
        <v>150</v>
      </c>
      <c r="F34" s="212"/>
      <c r="G34" s="515"/>
      <c r="H34" s="515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06" t="s">
        <v>58</v>
      </c>
      <c r="C35" s="214">
        <v>100</v>
      </c>
      <c r="D35" s="216">
        <f>+'Ekamut-caxs'!D48</f>
        <v>10</v>
      </c>
      <c r="E35" s="213">
        <f t="shared" si="0"/>
        <v>-90</v>
      </c>
      <c r="F35" s="212"/>
      <c r="G35" s="515"/>
      <c r="H35" s="515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53">
        <v>9</v>
      </c>
      <c r="B36" s="201" t="s">
        <v>102</v>
      </c>
      <c r="C36" s="214">
        <v>15</v>
      </c>
      <c r="D36" s="216">
        <f>+'Ekamut-caxs'!D49</f>
        <v>5</v>
      </c>
      <c r="E36" s="213">
        <f t="shared" si="0"/>
        <v>-10</v>
      </c>
      <c r="F36" s="212"/>
      <c r="G36" s="515"/>
      <c r="H36" s="515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10</v>
      </c>
      <c r="B37" s="201" t="s">
        <v>17</v>
      </c>
      <c r="C37" s="214">
        <v>274.2</v>
      </c>
      <c r="D37" s="216">
        <f>+'Ekamut-caxs'!D50</f>
        <v>274.2</v>
      </c>
      <c r="E37" s="213">
        <f>D37-C37</f>
        <v>0</v>
      </c>
      <c r="F37" s="212"/>
      <c r="G37" s="515"/>
      <c r="H37" s="515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11</v>
      </c>
      <c r="B38" s="201" t="s">
        <v>51</v>
      </c>
      <c r="C38" s="214">
        <v>747</v>
      </c>
      <c r="D38" s="216">
        <f>+'Ekamut-caxs'!D51</f>
        <v>996</v>
      </c>
      <c r="E38" s="213">
        <f t="shared" si="0"/>
        <v>249</v>
      </c>
      <c r="F38" s="212"/>
      <c r="G38" s="515"/>
      <c r="H38" s="515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12</v>
      </c>
      <c r="B39" s="215" t="s">
        <v>59</v>
      </c>
      <c r="C39" s="212">
        <v>143.30000000000001</v>
      </c>
      <c r="D39" s="216">
        <f>+'Ekamut-caxs'!D52</f>
        <v>143.30000000000001</v>
      </c>
      <c r="E39" s="213">
        <f t="shared" si="0"/>
        <v>0</v>
      </c>
      <c r="F39" s="212"/>
      <c r="G39" s="515"/>
      <c r="H39" s="515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13</v>
      </c>
      <c r="B40" s="215" t="s">
        <v>60</v>
      </c>
      <c r="C40" s="212">
        <v>200</v>
      </c>
      <c r="D40" s="216">
        <f>+'Ekamut-caxs'!D53</f>
        <v>200</v>
      </c>
      <c r="E40" s="213">
        <f>D40-C40</f>
        <v>0</v>
      </c>
      <c r="F40" s="212"/>
      <c r="G40" s="515"/>
      <c r="H40" s="515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customHeight="1">
      <c r="A41" s="53">
        <v>14</v>
      </c>
      <c r="B41" s="331" t="s">
        <v>251</v>
      </c>
      <c r="C41" s="212">
        <v>300</v>
      </c>
      <c r="D41" s="216">
        <f>+'Ekamut-caxs'!D54</f>
        <v>300</v>
      </c>
      <c r="E41" s="213">
        <f>D41-C41</f>
        <v>0</v>
      </c>
      <c r="F41" s="212"/>
      <c r="G41" s="515"/>
      <c r="H41" s="515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customHeight="1">
      <c r="A42" s="53">
        <v>15</v>
      </c>
      <c r="B42" s="201" t="s">
        <v>271</v>
      </c>
      <c r="C42" s="212">
        <v>4000</v>
      </c>
      <c r="D42" s="216">
        <f>+'Ekamut-caxs'!D55</f>
        <v>13500</v>
      </c>
      <c r="E42" s="213">
        <f>D42-C42</f>
        <v>9500</v>
      </c>
      <c r="F42" s="212"/>
      <c r="G42" s="515"/>
      <c r="H42" s="515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16</v>
      </c>
      <c r="B43" s="201" t="s">
        <v>272</v>
      </c>
      <c r="C43" s="214">
        <v>300</v>
      </c>
      <c r="D43" s="216">
        <f>+'Ekamut-caxs'!D56</f>
        <v>60</v>
      </c>
      <c r="E43" s="213">
        <f t="shared" si="0"/>
        <v>-240</v>
      </c>
      <c r="F43" s="212"/>
      <c r="G43" s="515"/>
      <c r="H43" s="515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17.45" customHeight="1">
      <c r="A44" s="53">
        <v>17</v>
      </c>
      <c r="B44" s="215" t="s">
        <v>273</v>
      </c>
      <c r="C44" s="214">
        <v>83.3</v>
      </c>
      <c r="D44" s="216">
        <f>+'Ekamut-caxs'!D57</f>
        <v>200</v>
      </c>
      <c r="E44" s="213">
        <f t="shared" si="0"/>
        <v>116.7</v>
      </c>
      <c r="F44" s="212"/>
      <c r="G44" s="515"/>
      <c r="H44" s="515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1" customHeight="1">
      <c r="A45" s="53">
        <v>18</v>
      </c>
      <c r="B45" s="215" t="s">
        <v>274</v>
      </c>
      <c r="C45" s="212">
        <v>750</v>
      </c>
      <c r="D45" s="216">
        <f>+'Ekamut-caxs'!D58</f>
        <v>1100</v>
      </c>
      <c r="E45" s="213">
        <f t="shared" si="0"/>
        <v>350</v>
      </c>
      <c r="F45" s="212"/>
      <c r="G45" s="515"/>
      <c r="H45" s="515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19</v>
      </c>
      <c r="B46" s="201" t="s">
        <v>275</v>
      </c>
      <c r="C46" s="212">
        <v>400</v>
      </c>
      <c r="D46" s="216">
        <f>+'Ekamut-caxs'!D59</f>
        <v>500</v>
      </c>
      <c r="E46" s="213">
        <f t="shared" ref="E46:E62" si="2">D46-C46</f>
        <v>100</v>
      </c>
      <c r="F46" s="212"/>
      <c r="G46" s="515"/>
      <c r="H46" s="515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customHeight="1">
      <c r="A47" s="53">
        <v>20</v>
      </c>
      <c r="B47" s="201" t="s">
        <v>276</v>
      </c>
      <c r="C47" s="212">
        <v>500</v>
      </c>
      <c r="D47" s="216">
        <f>+'Ekamut-caxs'!D60</f>
        <v>800</v>
      </c>
      <c r="E47" s="213">
        <f t="shared" si="2"/>
        <v>300</v>
      </c>
      <c r="F47" s="212"/>
      <c r="G47" s="515"/>
      <c r="H47" s="515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customHeight="1">
      <c r="A48" s="53">
        <v>21</v>
      </c>
      <c r="B48" s="201" t="s">
        <v>277</v>
      </c>
      <c r="C48" s="212">
        <v>10</v>
      </c>
      <c r="D48" s="216">
        <f>+'Ekamut-caxs'!D61</f>
        <v>10</v>
      </c>
      <c r="E48" s="213">
        <f t="shared" si="2"/>
        <v>0</v>
      </c>
      <c r="F48" s="212"/>
      <c r="G48" s="515"/>
      <c r="H48" s="515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customHeight="1">
      <c r="A49" s="53">
        <v>22</v>
      </c>
      <c r="B49" s="201" t="s">
        <v>278</v>
      </c>
      <c r="C49" s="212">
        <v>1200</v>
      </c>
      <c r="D49" s="216">
        <f>+'Ekamut-caxs'!D62</f>
        <v>1950</v>
      </c>
      <c r="E49" s="213">
        <f t="shared" si="2"/>
        <v>750</v>
      </c>
      <c r="F49" s="212"/>
      <c r="G49" s="515"/>
      <c r="H49" s="515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30.75" customHeight="1">
      <c r="A50" s="53">
        <v>23</v>
      </c>
      <c r="B50" s="331" t="s">
        <v>279</v>
      </c>
      <c r="C50" s="212">
        <v>155</v>
      </c>
      <c r="D50" s="216">
        <f>+'Ekamut-caxs'!D63</f>
        <v>280</v>
      </c>
      <c r="E50" s="213">
        <f>D50-C50</f>
        <v>125</v>
      </c>
      <c r="F50" s="212"/>
      <c r="G50" s="515"/>
      <c r="H50" s="515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1" customHeight="1">
      <c r="A51" s="53">
        <v>24</v>
      </c>
      <c r="B51" s="201" t="s">
        <v>265</v>
      </c>
      <c r="C51" s="212">
        <v>43.2</v>
      </c>
      <c r="D51" s="216">
        <f>+'Ekamut-caxs'!D64</f>
        <v>36</v>
      </c>
      <c r="E51" s="213">
        <f t="shared" si="2"/>
        <v>-7.2000000000000028</v>
      </c>
      <c r="F51" s="212"/>
      <c r="G51" s="512"/>
      <c r="H51" s="512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customHeight="1">
      <c r="A52" s="53">
        <v>25</v>
      </c>
      <c r="B52" s="201" t="s">
        <v>280</v>
      </c>
      <c r="C52" s="212">
        <v>3000</v>
      </c>
      <c r="D52" s="216">
        <v>5000</v>
      </c>
      <c r="E52" s="213">
        <f t="shared" si="2"/>
        <v>2000</v>
      </c>
      <c r="F52" s="212"/>
      <c r="G52" s="114"/>
      <c r="H52" s="114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50" customFormat="1" ht="21" customHeight="1">
      <c r="A53" s="53">
        <v>26</v>
      </c>
      <c r="B53" s="201" t="s">
        <v>281</v>
      </c>
      <c r="C53" s="212">
        <v>700</v>
      </c>
      <c r="D53" s="216">
        <v>880</v>
      </c>
      <c r="E53" s="213">
        <f t="shared" si="2"/>
        <v>180</v>
      </c>
      <c r="F53" s="212"/>
      <c r="G53" s="114"/>
      <c r="H53" s="114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s="50" customFormat="1" ht="21" customHeight="1">
      <c r="A54" s="53">
        <v>27</v>
      </c>
      <c r="B54" s="201" t="s">
        <v>282</v>
      </c>
      <c r="C54" s="212">
        <v>1200</v>
      </c>
      <c r="D54" s="216">
        <v>2600</v>
      </c>
      <c r="E54" s="213">
        <f t="shared" si="2"/>
        <v>1400</v>
      </c>
      <c r="F54" s="212"/>
      <c r="G54" s="114"/>
      <c r="H54" s="114"/>
      <c r="I54" s="49"/>
      <c r="J54" s="49"/>
      <c r="K54" s="49"/>
      <c r="L54" s="49"/>
      <c r="M54" s="49"/>
      <c r="N54" s="49"/>
      <c r="O54" s="49"/>
      <c r="P54" s="49"/>
      <c r="Q54" s="49"/>
      <c r="R54" s="49"/>
    </row>
    <row r="55" spans="1:18" s="50" customFormat="1" ht="21" customHeight="1">
      <c r="A55" s="53">
        <v>28</v>
      </c>
      <c r="B55" s="201" t="s">
        <v>290</v>
      </c>
      <c r="C55" s="212">
        <v>0</v>
      </c>
      <c r="D55" s="216">
        <v>360</v>
      </c>
      <c r="E55" s="213">
        <f t="shared" si="2"/>
        <v>360</v>
      </c>
      <c r="F55" s="212"/>
      <c r="G55" s="114"/>
      <c r="H55" s="114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s="50" customFormat="1" ht="21" customHeight="1">
      <c r="A56" s="53">
        <v>29</v>
      </c>
      <c r="B56" s="204" t="s">
        <v>283</v>
      </c>
      <c r="C56" s="212">
        <v>360</v>
      </c>
      <c r="D56" s="216">
        <v>0</v>
      </c>
      <c r="E56" s="213">
        <f t="shared" si="2"/>
        <v>-360</v>
      </c>
      <c r="F56" s="212"/>
      <c r="G56" s="114"/>
      <c r="H56" s="114"/>
      <c r="I56" s="49"/>
      <c r="J56" s="49"/>
      <c r="K56" s="49"/>
      <c r="L56" s="49"/>
      <c r="M56" s="49"/>
      <c r="N56" s="49"/>
      <c r="O56" s="49"/>
      <c r="P56" s="49"/>
      <c r="Q56" s="49"/>
      <c r="R56" s="49"/>
    </row>
    <row r="57" spans="1:18" s="50" customFormat="1" ht="21" customHeight="1">
      <c r="A57" s="53">
        <v>30</v>
      </c>
      <c r="B57" s="204" t="s">
        <v>284</v>
      </c>
      <c r="C57" s="212">
        <v>950</v>
      </c>
      <c r="D57" s="216">
        <v>1105.7</v>
      </c>
      <c r="E57" s="212">
        <f>D57-C57</f>
        <v>155.70000000000005</v>
      </c>
      <c r="F57" s="212"/>
      <c r="G57" s="512"/>
      <c r="H57" s="512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customHeight="1">
      <c r="A58" s="53">
        <v>31</v>
      </c>
      <c r="B58" s="204" t="s">
        <v>285</v>
      </c>
      <c r="C58" s="212">
        <v>300</v>
      </c>
      <c r="D58" s="216">
        <v>0</v>
      </c>
      <c r="E58" s="212">
        <f>D58-C58</f>
        <v>-300</v>
      </c>
      <c r="F58" s="212"/>
      <c r="G58" s="114"/>
      <c r="H58" s="114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50" customFormat="1" ht="30" customHeight="1">
      <c r="A59" s="53">
        <v>32</v>
      </c>
      <c r="B59" s="260" t="s">
        <v>18</v>
      </c>
      <c r="C59" s="212">
        <v>27321.4</v>
      </c>
      <c r="D59" s="216">
        <f>+'Ekamut-caxs'!D72</f>
        <v>27321.4</v>
      </c>
      <c r="E59" s="213">
        <f t="shared" si="2"/>
        <v>0</v>
      </c>
      <c r="F59" s="212"/>
      <c r="G59" s="515"/>
      <c r="H59" s="515"/>
      <c r="I59" s="49"/>
      <c r="J59" s="49"/>
      <c r="K59" s="49"/>
      <c r="L59" s="49"/>
      <c r="M59" s="49"/>
      <c r="N59" s="49"/>
      <c r="O59" s="49"/>
      <c r="P59" s="49"/>
      <c r="Q59" s="49"/>
      <c r="R59" s="49"/>
    </row>
    <row r="60" spans="1:18" s="450" customFormat="1" ht="20.25" customHeight="1">
      <c r="A60" s="457">
        <v>32.1</v>
      </c>
      <c r="B60" s="458" t="s">
        <v>61</v>
      </c>
      <c r="C60" s="449">
        <v>25700</v>
      </c>
      <c r="D60" s="449">
        <f>+'Ekamut-caxs'!D73</f>
        <v>25700</v>
      </c>
      <c r="E60" s="448">
        <f t="shared" si="2"/>
        <v>0</v>
      </c>
      <c r="F60" s="449"/>
      <c r="G60" s="517"/>
      <c r="H60" s="517"/>
      <c r="I60" s="396"/>
      <c r="J60" s="396"/>
      <c r="K60" s="396"/>
      <c r="L60" s="396"/>
      <c r="M60" s="396"/>
      <c r="N60" s="396"/>
      <c r="O60" s="396"/>
      <c r="P60" s="396"/>
      <c r="Q60" s="396"/>
      <c r="R60" s="396"/>
    </row>
    <row r="61" spans="1:18" s="50" customFormat="1" ht="21" customHeight="1">
      <c r="A61" s="53">
        <v>33</v>
      </c>
      <c r="B61" s="215" t="s">
        <v>62</v>
      </c>
      <c r="C61" s="212">
        <v>0</v>
      </c>
      <c r="D61" s="216">
        <f>+'Ekamut-caxs'!D74</f>
        <v>20.100000000000001</v>
      </c>
      <c r="E61" s="213">
        <f t="shared" si="2"/>
        <v>20.100000000000001</v>
      </c>
      <c r="F61" s="212"/>
      <c r="G61" s="515"/>
      <c r="H61" s="515"/>
      <c r="I61" s="49"/>
      <c r="J61" s="49"/>
      <c r="K61" s="49"/>
      <c r="L61" s="49"/>
      <c r="M61" s="49"/>
      <c r="N61" s="49"/>
      <c r="O61" s="49"/>
      <c r="P61" s="49"/>
      <c r="Q61" s="49"/>
      <c r="R61" s="49"/>
    </row>
    <row r="62" spans="1:18" s="50" customFormat="1" ht="21" customHeight="1">
      <c r="A62" s="53">
        <v>34</v>
      </c>
      <c r="B62" s="201" t="s">
        <v>52</v>
      </c>
      <c r="C62" s="212">
        <v>0</v>
      </c>
      <c r="D62" s="216">
        <f>+'Ekamut-caxs'!D75</f>
        <v>3684.6</v>
      </c>
      <c r="E62" s="213">
        <f t="shared" si="2"/>
        <v>3684.6</v>
      </c>
      <c r="F62" s="212"/>
      <c r="G62" s="515"/>
      <c r="H62" s="515"/>
      <c r="I62" s="49"/>
      <c r="J62" s="49"/>
      <c r="K62" s="49"/>
      <c r="L62" s="49"/>
      <c r="M62" s="49"/>
      <c r="N62" s="49"/>
      <c r="O62" s="49"/>
      <c r="P62" s="49"/>
      <c r="Q62" s="49"/>
      <c r="R62" s="49"/>
    </row>
    <row r="63" spans="1:18" s="27" customFormat="1" ht="24.75" customHeight="1">
      <c r="A63" s="22"/>
      <c r="B63" s="51" t="s">
        <v>63</v>
      </c>
      <c r="C63" s="221">
        <f>C6-C24</f>
        <v>0</v>
      </c>
      <c r="D63" s="221">
        <f>D6-D24</f>
        <v>0</v>
      </c>
      <c r="E63" s="221">
        <f t="shared" si="0"/>
        <v>0</v>
      </c>
      <c r="F63" s="262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s="27" customFormat="1" ht="45" customHeight="1">
      <c r="A64" s="28"/>
      <c r="C64" s="29"/>
      <c r="D64" s="29"/>
      <c r="E64" s="29"/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6" ht="24.75" customHeight="1">
      <c r="B65" s="30" t="s">
        <v>2</v>
      </c>
      <c r="C65" s="20"/>
      <c r="D65" s="543">
        <f>+'Ekamut-caxs'!C78</f>
        <v>0</v>
      </c>
      <c r="E65" s="543"/>
      <c r="F65" s="106"/>
    </row>
    <row r="66" spans="1:6" ht="9.75" customHeight="1">
      <c r="B66" s="31"/>
      <c r="D66" s="542" t="s">
        <v>5</v>
      </c>
      <c r="E66" s="542"/>
      <c r="F66" s="258"/>
    </row>
    <row r="67" spans="1:6" ht="24.75" customHeight="1">
      <c r="B67" s="30" t="s">
        <v>6</v>
      </c>
      <c r="C67" s="20"/>
      <c r="D67" s="543">
        <f>+'Ekamut-caxs'!C80</f>
        <v>0</v>
      </c>
      <c r="E67" s="543"/>
      <c r="F67" s="106"/>
    </row>
    <row r="68" spans="1:6" ht="11.25" customHeight="1">
      <c r="D68" s="542" t="s">
        <v>5</v>
      </c>
      <c r="E68" s="542"/>
      <c r="F68" s="258"/>
    </row>
    <row r="69" spans="1:6" s="15" customFormat="1">
      <c r="A69" s="20"/>
      <c r="B69" s="135" t="s">
        <v>1</v>
      </c>
      <c r="C69" s="16"/>
      <c r="D69" s="16"/>
      <c r="E69" s="16"/>
      <c r="F69" s="16"/>
    </row>
    <row r="70" spans="1:6" s="15" customFormat="1">
      <c r="A70" s="101"/>
    </row>
    <row r="71" spans="1:6" s="15" customFormat="1">
      <c r="A71" s="101"/>
    </row>
    <row r="72" spans="1:6" s="15" customFormat="1">
      <c r="A72" s="101"/>
    </row>
    <row r="73" spans="1:6" s="15" customFormat="1">
      <c r="A73" s="101"/>
    </row>
    <row r="74" spans="1:6" s="15" customFormat="1">
      <c r="A74" s="101"/>
    </row>
    <row r="75" spans="1:6" s="15" customFormat="1">
      <c r="A75" s="101"/>
    </row>
    <row r="76" spans="1:6" s="15" customFormat="1">
      <c r="A76" s="101"/>
    </row>
    <row r="77" spans="1:6" s="15" customFormat="1">
      <c r="A77" s="101"/>
    </row>
    <row r="78" spans="1:6" s="15" customFormat="1">
      <c r="A78" s="101"/>
    </row>
    <row r="79" spans="1:6" s="15" customFormat="1">
      <c r="A79" s="101"/>
    </row>
    <row r="80" spans="1:6" s="15" customFormat="1">
      <c r="A80" s="101"/>
    </row>
    <row r="81" spans="1:1" s="15" customFormat="1">
      <c r="A81" s="101"/>
    </row>
    <row r="82" spans="1:1" s="15" customFormat="1">
      <c r="A82" s="101"/>
    </row>
    <row r="83" spans="1:1" s="15" customFormat="1">
      <c r="A83" s="101"/>
    </row>
    <row r="84" spans="1:1" s="15" customFormat="1">
      <c r="A84" s="101"/>
    </row>
    <row r="85" spans="1:1" s="15" customFormat="1">
      <c r="A85" s="101"/>
    </row>
    <row r="86" spans="1:1" s="15" customFormat="1">
      <c r="A86" s="101"/>
    </row>
    <row r="87" spans="1:1" s="15" customFormat="1">
      <c r="A87" s="101"/>
    </row>
  </sheetData>
  <sheetProtection formatCells="0" formatColumns="0" formatRows="0" insertColumns="0" insertRows="0" insertHyperlinks="0" deleteColumns="0" deleteRows="0" sort="0" autoFilter="0" pivotTables="0"/>
  <mergeCells count="52">
    <mergeCell ref="G62:H62"/>
    <mergeCell ref="G57:H57"/>
    <mergeCell ref="G59:H59"/>
    <mergeCell ref="G60:H60"/>
    <mergeCell ref="G61:H61"/>
    <mergeCell ref="G50:H50"/>
    <mergeCell ref="G51:H51"/>
    <mergeCell ref="G44:H44"/>
    <mergeCell ref="G45:H45"/>
    <mergeCell ref="G46:H46"/>
    <mergeCell ref="G47:H47"/>
    <mergeCell ref="G48:H48"/>
    <mergeCell ref="G40:H40"/>
    <mergeCell ref="G41:H41"/>
    <mergeCell ref="G42:H42"/>
    <mergeCell ref="G43:H43"/>
    <mergeCell ref="G49:H49"/>
    <mergeCell ref="G37:H37"/>
    <mergeCell ref="G38:H38"/>
    <mergeCell ref="G33:H33"/>
    <mergeCell ref="G34:H34"/>
    <mergeCell ref="G39:H39"/>
    <mergeCell ref="G30:H30"/>
    <mergeCell ref="G31:H31"/>
    <mergeCell ref="G32:H32"/>
    <mergeCell ref="G35:H35"/>
    <mergeCell ref="G36:H36"/>
    <mergeCell ref="G25:H25"/>
    <mergeCell ref="G26:H26"/>
    <mergeCell ref="G27:H27"/>
    <mergeCell ref="G28:H28"/>
    <mergeCell ref="G29:H29"/>
    <mergeCell ref="G14:H14"/>
    <mergeCell ref="G18:H18"/>
    <mergeCell ref="G19:H19"/>
    <mergeCell ref="G20:H20"/>
    <mergeCell ref="G21:H21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81" zoomScaleSheetLayoutView="100" workbookViewId="0">
      <selection activeCell="B93" sqref="B93:C93"/>
    </sheetView>
  </sheetViews>
  <sheetFormatPr defaultColWidth="9.140625" defaultRowHeight="13.5"/>
  <cols>
    <col min="1" max="1" width="6.5703125" style="16" customWidth="1"/>
    <col min="2" max="2" width="60.42578125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3" style="16" customWidth="1"/>
    <col min="7" max="7" width="9.140625" style="112"/>
    <col min="8" max="8" width="40.28515625" style="101" customWidth="1"/>
    <col min="9" max="13" width="9.140625" style="101"/>
    <col min="14" max="20" width="9.140625" style="107"/>
    <col min="21" max="16384" width="9.140625" style="16"/>
  </cols>
  <sheetData>
    <row r="1" spans="1:20" ht="23.25" customHeight="1">
      <c r="A1" s="541" t="s">
        <v>64</v>
      </c>
      <c r="B1" s="541"/>
      <c r="C1" s="541"/>
      <c r="D1" s="541"/>
      <c r="E1" s="541"/>
      <c r="F1" s="541"/>
    </row>
    <row r="2" spans="1:20" s="18" customFormat="1" ht="20.25">
      <c r="A2" s="530" t="str">
        <f>+'Ekamut-caxs'!A14</f>
        <v xml:space="preserve">«Մհեր Մկրտչյանի անվան արտիստական թատրոն» ՀՈԱԿ-ի   </v>
      </c>
      <c r="B2" s="530"/>
      <c r="C2" s="530"/>
      <c r="D2" s="530"/>
      <c r="E2" s="530"/>
      <c r="F2" s="530"/>
      <c r="G2" s="94"/>
      <c r="H2" s="3"/>
      <c r="I2" s="102"/>
      <c r="J2" s="102"/>
      <c r="K2" s="102"/>
      <c r="L2" s="102"/>
      <c r="M2" s="102"/>
      <c r="N2" s="108"/>
      <c r="O2" s="108"/>
      <c r="P2" s="108"/>
      <c r="Q2" s="108"/>
      <c r="R2" s="108"/>
      <c r="S2" s="108"/>
      <c r="T2" s="108"/>
    </row>
    <row r="3" spans="1:20" ht="42" customHeight="1">
      <c r="A3" s="544" t="s">
        <v>242</v>
      </c>
      <c r="B3" s="544"/>
      <c r="C3" s="544"/>
      <c r="D3" s="544"/>
      <c r="E3" s="544"/>
      <c r="F3" s="544"/>
      <c r="G3" s="113"/>
      <c r="H3" s="103"/>
      <c r="I3" s="103"/>
      <c r="J3" s="103"/>
      <c r="K3" s="103"/>
      <c r="L3" s="103"/>
    </row>
    <row r="4" spans="1:20" s="18" customFormat="1" ht="18" customHeight="1">
      <c r="A4" s="8"/>
      <c r="B4" s="8"/>
      <c r="F4" s="9" t="s">
        <v>34</v>
      </c>
      <c r="G4" s="114"/>
      <c r="H4" s="102"/>
      <c r="I4" s="102"/>
      <c r="J4" s="102"/>
      <c r="K4" s="102"/>
      <c r="L4" s="102"/>
      <c r="M4" s="102"/>
      <c r="N4" s="108"/>
      <c r="O4" s="108"/>
      <c r="P4" s="108"/>
      <c r="Q4" s="108"/>
      <c r="R4" s="108"/>
      <c r="S4" s="108"/>
      <c r="T4" s="108"/>
    </row>
    <row r="5" spans="1:20" s="23" customFormat="1" ht="87" customHeight="1">
      <c r="A5" s="77" t="s">
        <v>3</v>
      </c>
      <c r="B5" s="79" t="s">
        <v>21</v>
      </c>
      <c r="C5" s="185" t="s">
        <v>156</v>
      </c>
      <c r="D5" s="185" t="s">
        <v>157</v>
      </c>
      <c r="E5" s="78" t="s">
        <v>37</v>
      </c>
      <c r="F5" s="259" t="str">
        <f>+'[6]Ekamutneri hamematakan'!F5</f>
        <v>Ծանոթություն հոդվածային ավելացումների վերաբերյալ</v>
      </c>
      <c r="G5" s="115"/>
      <c r="H5" s="104"/>
      <c r="I5" s="104"/>
      <c r="J5" s="104"/>
      <c r="K5" s="104"/>
      <c r="L5" s="104"/>
      <c r="M5" s="104"/>
      <c r="N5" s="109"/>
      <c r="O5" s="109"/>
      <c r="P5" s="109"/>
      <c r="Q5" s="109"/>
      <c r="R5" s="109"/>
      <c r="S5" s="109"/>
      <c r="T5" s="109"/>
    </row>
    <row r="6" spans="1:20" s="18" customFormat="1" ht="41.25" customHeight="1">
      <c r="A6" s="10" t="s">
        <v>7</v>
      </c>
      <c r="B6" s="11" t="s">
        <v>22</v>
      </c>
      <c r="C6" s="190">
        <v>7958.9</v>
      </c>
      <c r="D6" s="190">
        <v>7958.9</v>
      </c>
      <c r="E6" s="208">
        <f t="shared" ref="E6" si="0">D6-C6</f>
        <v>0</v>
      </c>
      <c r="F6" s="190"/>
      <c r="G6" s="114"/>
      <c r="H6" s="102"/>
      <c r="I6" s="102"/>
      <c r="J6" s="102"/>
      <c r="K6" s="102"/>
      <c r="L6" s="108"/>
      <c r="M6" s="108"/>
      <c r="N6" s="108"/>
      <c r="O6" s="108"/>
      <c r="P6" s="108"/>
      <c r="Q6" s="108"/>
      <c r="R6" s="108"/>
    </row>
    <row r="7" spans="1:20" s="18" customFormat="1" ht="38.25" customHeight="1">
      <c r="A7" s="10" t="s">
        <v>9</v>
      </c>
      <c r="B7" s="11" t="s">
        <v>65</v>
      </c>
      <c r="C7" s="208">
        <f>SUM(C8:C15,C19:C22)</f>
        <v>138239.4</v>
      </c>
      <c r="D7" s="208">
        <f>SUM(D8:D15,D19:D22)</f>
        <v>154579.6</v>
      </c>
      <c r="E7" s="208">
        <f>D7-C7</f>
        <v>16340.200000000012</v>
      </c>
      <c r="F7" s="190"/>
      <c r="G7" s="114"/>
      <c r="H7" s="102"/>
      <c r="I7" s="102"/>
      <c r="J7" s="102"/>
      <c r="K7" s="102"/>
      <c r="L7" s="108"/>
      <c r="M7" s="108"/>
      <c r="N7" s="108"/>
      <c r="O7" s="108"/>
      <c r="P7" s="108"/>
      <c r="Q7" s="108"/>
      <c r="R7" s="108"/>
    </row>
    <row r="8" spans="1:20" s="50" customFormat="1" ht="17.25" customHeight="1">
      <c r="A8" s="53">
        <v>1</v>
      </c>
      <c r="B8" s="198" t="s">
        <v>100</v>
      </c>
      <c r="C8" s="199">
        <v>101393.4</v>
      </c>
      <c r="D8" s="200">
        <f>+'Dramakan hosqer'!D20</f>
        <v>101393.4</v>
      </c>
      <c r="E8" s="200">
        <f>D8-C8</f>
        <v>0</v>
      </c>
      <c r="F8" s="199"/>
      <c r="G8" s="92"/>
      <c r="H8" s="105"/>
      <c r="I8" s="105"/>
      <c r="J8" s="105"/>
      <c r="K8" s="105"/>
      <c r="L8" s="110"/>
      <c r="M8" s="110"/>
      <c r="N8" s="110"/>
      <c r="O8" s="110"/>
      <c r="P8" s="110"/>
      <c r="Q8" s="110"/>
      <c r="R8" s="110"/>
    </row>
    <row r="9" spans="1:20" s="50" customFormat="1" ht="30" hidden="1" customHeight="1">
      <c r="A9" s="53">
        <v>2</v>
      </c>
      <c r="B9" s="331" t="s">
        <v>169</v>
      </c>
      <c r="C9" s="199"/>
      <c r="D9" s="200">
        <f>+'Dramakan hosqer'!D21</f>
        <v>0</v>
      </c>
      <c r="E9" s="200">
        <f t="shared" ref="E9:E70" si="1">D9-C9</f>
        <v>0</v>
      </c>
      <c r="F9" s="199"/>
      <c r="G9" s="92"/>
      <c r="H9" s="105"/>
      <c r="I9" s="105"/>
      <c r="J9" s="105"/>
      <c r="K9" s="105"/>
      <c r="L9" s="110"/>
      <c r="M9" s="110"/>
      <c r="N9" s="110"/>
      <c r="O9" s="110"/>
      <c r="P9" s="110"/>
      <c r="Q9" s="110"/>
      <c r="R9" s="110"/>
    </row>
    <row r="10" spans="1:20" ht="17.25" hidden="1" customHeight="1">
      <c r="A10" s="53">
        <v>3</v>
      </c>
      <c r="B10" s="331" t="s">
        <v>219</v>
      </c>
      <c r="C10" s="191"/>
      <c r="D10" s="200">
        <f>+'Dramakan hosqer'!D22</f>
        <v>0</v>
      </c>
      <c r="E10" s="200">
        <f t="shared" si="1"/>
        <v>0</v>
      </c>
      <c r="F10" s="191"/>
      <c r="L10" s="107"/>
      <c r="M10" s="107"/>
      <c r="S10" s="16"/>
      <c r="T10" s="16"/>
    </row>
    <row r="11" spans="1:20" s="50" customFormat="1" ht="38.25" customHeight="1">
      <c r="A11" s="53">
        <v>2</v>
      </c>
      <c r="B11" s="215" t="str">
        <f>+'Dramakan hosqer'!B23</f>
        <v>Տոմսերի վաճառքից</v>
      </c>
      <c r="C11" s="364">
        <v>30000</v>
      </c>
      <c r="D11" s="200">
        <f>+'Dramakan hosqer'!D23</f>
        <v>22800</v>
      </c>
      <c r="E11" s="200">
        <f t="shared" si="1"/>
        <v>-7200</v>
      </c>
      <c r="F11" s="483" t="s">
        <v>293</v>
      </c>
      <c r="G11" s="92"/>
      <c r="H11" s="105"/>
      <c r="I11" s="105"/>
      <c r="J11" s="105"/>
      <c r="K11" s="105"/>
      <c r="L11" s="110"/>
      <c r="M11" s="110"/>
      <c r="N11" s="110"/>
      <c r="O11" s="110"/>
      <c r="P11" s="110"/>
      <c r="Q11" s="110"/>
      <c r="R11" s="110"/>
    </row>
    <row r="12" spans="1:20" s="50" customFormat="1" ht="27">
      <c r="A12" s="53">
        <v>3</v>
      </c>
      <c r="B12" s="202" t="s">
        <v>39</v>
      </c>
      <c r="C12" s="364">
        <v>5000</v>
      </c>
      <c r="D12" s="200">
        <f>+'Dramakan hosqer'!D24</f>
        <v>12200</v>
      </c>
      <c r="E12" s="200">
        <f t="shared" si="1"/>
        <v>7200</v>
      </c>
      <c r="F12" s="483" t="s">
        <v>294</v>
      </c>
      <c r="G12" s="92"/>
      <c r="H12" s="105"/>
      <c r="I12" s="105"/>
      <c r="J12" s="105"/>
      <c r="K12" s="105"/>
      <c r="L12" s="110"/>
      <c r="M12" s="110"/>
      <c r="N12" s="110"/>
      <c r="O12" s="110"/>
      <c r="P12" s="110"/>
      <c r="Q12" s="110"/>
      <c r="R12" s="110"/>
    </row>
    <row r="13" spans="1:20" s="50" customFormat="1" ht="18" hidden="1" customHeight="1">
      <c r="A13" s="53">
        <v>6</v>
      </c>
      <c r="B13" s="203" t="s">
        <v>48</v>
      </c>
      <c r="C13" s="199"/>
      <c r="D13" s="200">
        <f>+'Dramakan hosqer'!D25</f>
        <v>0</v>
      </c>
      <c r="E13" s="200">
        <f t="shared" si="1"/>
        <v>0</v>
      </c>
      <c r="F13" s="191"/>
      <c r="G13" s="92"/>
      <c r="H13" s="105"/>
      <c r="I13" s="105"/>
      <c r="J13" s="105"/>
      <c r="K13" s="105"/>
      <c r="L13" s="110"/>
      <c r="M13" s="110"/>
      <c r="N13" s="110"/>
      <c r="O13" s="110"/>
      <c r="P13" s="110"/>
      <c r="Q13" s="110"/>
      <c r="R13" s="110"/>
    </row>
    <row r="14" spans="1:20" s="50" customFormat="1" ht="17.25" hidden="1" customHeight="1">
      <c r="A14" s="53">
        <v>7</v>
      </c>
      <c r="B14" s="18" t="s">
        <v>168</v>
      </c>
      <c r="C14" s="199"/>
      <c r="D14" s="200">
        <f>+'Dramakan hosqer'!D26</f>
        <v>0</v>
      </c>
      <c r="E14" s="200">
        <f t="shared" si="1"/>
        <v>0</v>
      </c>
      <c r="F14" s="191"/>
      <c r="G14" s="92"/>
      <c r="H14" s="105"/>
      <c r="I14" s="105"/>
      <c r="J14" s="105"/>
      <c r="K14" s="105"/>
      <c r="L14" s="110"/>
      <c r="M14" s="110"/>
      <c r="N14" s="110"/>
      <c r="O14" s="110"/>
      <c r="P14" s="110"/>
      <c r="Q14" s="110"/>
      <c r="R14" s="110"/>
    </row>
    <row r="15" spans="1:20" s="50" customFormat="1" ht="32.25" customHeight="1">
      <c r="A15" s="53">
        <v>4</v>
      </c>
      <c r="B15" s="382" t="s">
        <v>224</v>
      </c>
      <c r="C15" s="199">
        <v>0</v>
      </c>
      <c r="D15" s="200">
        <f>+'Dramakan hosqer'!D27</f>
        <v>16485.2</v>
      </c>
      <c r="E15" s="200">
        <f t="shared" si="1"/>
        <v>16485.2</v>
      </c>
      <c r="F15" s="191"/>
      <c r="G15" s="92"/>
      <c r="H15" s="105"/>
      <c r="I15" s="105"/>
      <c r="J15" s="105"/>
      <c r="K15" s="105"/>
      <c r="L15" s="110"/>
      <c r="M15" s="110"/>
      <c r="N15" s="110"/>
      <c r="O15" s="110"/>
      <c r="P15" s="110"/>
      <c r="Q15" s="110"/>
      <c r="R15" s="110"/>
    </row>
    <row r="16" spans="1:20" s="478" customFormat="1" ht="32.25" customHeight="1">
      <c r="A16" s="457">
        <v>4.0999999999999996</v>
      </c>
      <c r="B16" s="479" t="s">
        <v>256</v>
      </c>
      <c r="C16" s="480">
        <v>0</v>
      </c>
      <c r="D16" s="481">
        <v>820.4</v>
      </c>
      <c r="E16" s="474">
        <f>D16-C17</f>
        <v>820.4</v>
      </c>
      <c r="F16" s="191" t="s">
        <v>295</v>
      </c>
      <c r="G16" s="475"/>
      <c r="H16" s="476"/>
      <c r="I16" s="476"/>
      <c r="J16" s="476"/>
      <c r="K16" s="476"/>
      <c r="L16" s="477"/>
      <c r="M16" s="477"/>
      <c r="N16" s="477"/>
      <c r="O16" s="477"/>
      <c r="P16" s="477"/>
      <c r="Q16" s="477"/>
      <c r="R16" s="477"/>
    </row>
    <row r="17" spans="1:18" s="478" customFormat="1" ht="17.25" customHeight="1">
      <c r="A17" s="457">
        <v>4.2</v>
      </c>
      <c r="B17" s="482" t="s">
        <v>256</v>
      </c>
      <c r="C17" s="480">
        <v>0</v>
      </c>
      <c r="D17" s="481">
        <f>+'Dramakan hosqer'!D29</f>
        <v>9636</v>
      </c>
      <c r="E17" s="481">
        <f>D17-C17</f>
        <v>9636</v>
      </c>
      <c r="F17" s="191" t="s">
        <v>296</v>
      </c>
      <c r="G17" s="475" t="s">
        <v>315</v>
      </c>
      <c r="H17" s="476"/>
      <c r="I17" s="476"/>
      <c r="J17" s="476"/>
      <c r="K17" s="476"/>
      <c r="L17" s="477"/>
      <c r="M17" s="477"/>
      <c r="N17" s="477"/>
      <c r="O17" s="477"/>
      <c r="P17" s="477"/>
      <c r="Q17" s="477"/>
      <c r="R17" s="477"/>
    </row>
    <row r="18" spans="1:18" s="478" customFormat="1" ht="33">
      <c r="A18" s="457">
        <v>4.3</v>
      </c>
      <c r="B18" s="479" t="s">
        <v>289</v>
      </c>
      <c r="C18" s="480">
        <v>0</v>
      </c>
      <c r="D18" s="481">
        <f>+'Dramakan hosqer'!D30</f>
        <v>6028.8</v>
      </c>
      <c r="E18" s="481">
        <f t="shared" si="1"/>
        <v>6028.8</v>
      </c>
      <c r="F18" s="191" t="s">
        <v>297</v>
      </c>
      <c r="G18" s="475"/>
      <c r="H18" s="476"/>
      <c r="I18" s="476"/>
      <c r="J18" s="476"/>
      <c r="K18" s="476"/>
      <c r="L18" s="477"/>
      <c r="M18" s="477"/>
      <c r="N18" s="477"/>
      <c r="O18" s="477"/>
      <c r="P18" s="477"/>
      <c r="Q18" s="477"/>
      <c r="R18" s="477"/>
    </row>
    <row r="19" spans="1:18" s="50" customFormat="1" ht="17.25" customHeight="1">
      <c r="A19" s="53">
        <v>5</v>
      </c>
      <c r="B19" s="198" t="s">
        <v>23</v>
      </c>
      <c r="C19" s="199">
        <v>1596</v>
      </c>
      <c r="D19" s="200">
        <f>+'Dramakan hosqer'!D31</f>
        <v>1596</v>
      </c>
      <c r="E19" s="200">
        <f t="shared" si="1"/>
        <v>0</v>
      </c>
      <c r="F19" s="191"/>
      <c r="G19" s="92"/>
      <c r="H19" s="105"/>
      <c r="I19" s="105"/>
      <c r="J19" s="105"/>
      <c r="K19" s="105"/>
      <c r="L19" s="110"/>
      <c r="M19" s="110"/>
      <c r="N19" s="110"/>
      <c r="O19" s="110"/>
      <c r="P19" s="110"/>
      <c r="Q19" s="110"/>
      <c r="R19" s="110"/>
    </row>
    <row r="20" spans="1:18" s="50" customFormat="1" ht="17.25" customHeight="1">
      <c r="A20" s="53">
        <v>6</v>
      </c>
      <c r="B20" s="198" t="s">
        <v>8</v>
      </c>
      <c r="C20" s="199">
        <v>250</v>
      </c>
      <c r="D20" s="200">
        <f>+'Dramakan hosqer'!D32</f>
        <v>105</v>
      </c>
      <c r="E20" s="200">
        <f t="shared" si="1"/>
        <v>-145</v>
      </c>
      <c r="F20" s="191"/>
      <c r="G20" s="92"/>
      <c r="H20" s="105"/>
      <c r="I20" s="105"/>
      <c r="J20" s="105"/>
      <c r="K20" s="105"/>
      <c r="L20" s="110"/>
      <c r="M20" s="110"/>
      <c r="N20" s="110"/>
      <c r="O20" s="110"/>
      <c r="P20" s="110"/>
      <c r="Q20" s="110"/>
      <c r="R20" s="110"/>
    </row>
    <row r="21" spans="1:18" s="50" customFormat="1" ht="17.25" hidden="1" customHeight="1">
      <c r="A21" s="53">
        <v>11</v>
      </c>
      <c r="B21" s="383"/>
      <c r="C21" s="199"/>
      <c r="D21" s="200">
        <f>+'Dramakan hosqer'!D33</f>
        <v>0</v>
      </c>
      <c r="E21" s="200">
        <f t="shared" si="1"/>
        <v>0</v>
      </c>
      <c r="F21" s="191"/>
      <c r="G21" s="92"/>
      <c r="H21" s="105"/>
      <c r="I21" s="105"/>
      <c r="J21" s="105"/>
      <c r="K21" s="105"/>
      <c r="L21" s="110"/>
      <c r="M21" s="110"/>
      <c r="N21" s="110"/>
      <c r="O21" s="110"/>
      <c r="P21" s="110"/>
      <c r="Q21" s="110"/>
      <c r="R21" s="110"/>
    </row>
    <row r="22" spans="1:18" s="50" customFormat="1" ht="17.25" hidden="1" customHeight="1">
      <c r="A22" s="53">
        <v>12</v>
      </c>
      <c r="B22" s="383"/>
      <c r="C22" s="199"/>
      <c r="D22" s="200">
        <f>+'Dramakan hosqer'!D34</f>
        <v>0</v>
      </c>
      <c r="E22" s="200">
        <f t="shared" si="1"/>
        <v>0</v>
      </c>
      <c r="F22" s="191"/>
      <c r="G22" s="92" t="s">
        <v>171</v>
      </c>
      <c r="H22" s="105"/>
      <c r="I22" s="105"/>
      <c r="J22" s="105"/>
      <c r="K22" s="105"/>
      <c r="L22" s="110"/>
      <c r="M22" s="110"/>
      <c r="N22" s="110"/>
      <c r="O22" s="110"/>
      <c r="P22" s="110"/>
      <c r="Q22" s="110"/>
      <c r="R22" s="110"/>
    </row>
    <row r="23" spans="1:18" s="18" customFormat="1" ht="36" customHeight="1">
      <c r="A23" s="10" t="s">
        <v>24</v>
      </c>
      <c r="B23" s="11" t="s">
        <v>66</v>
      </c>
      <c r="C23" s="208">
        <f>+C24+C65+C78</f>
        <v>145447.29999999996</v>
      </c>
      <c r="D23" s="208">
        <f>+D24+D65+D78</f>
        <v>162538.49999999997</v>
      </c>
      <c r="E23" s="200">
        <f t="shared" si="1"/>
        <v>17091.200000000012</v>
      </c>
      <c r="F23" s="484"/>
      <c r="G23" s="114"/>
      <c r="H23" s="102"/>
      <c r="I23" s="102"/>
      <c r="J23" s="102"/>
      <c r="K23" s="102"/>
      <c r="L23" s="108"/>
      <c r="M23" s="108"/>
      <c r="N23" s="108"/>
      <c r="O23" s="108"/>
      <c r="P23" s="108"/>
      <c r="Q23" s="108"/>
      <c r="R23" s="108"/>
    </row>
    <row r="24" spans="1:18" s="18" customFormat="1" ht="21" customHeight="1">
      <c r="A24" s="12" t="s">
        <v>41</v>
      </c>
      <c r="B24" s="11" t="s">
        <v>44</v>
      </c>
      <c r="C24" s="208">
        <f>SUM(C25,C29:C32,C33:C59,C63:C64)</f>
        <v>137447.29999999996</v>
      </c>
      <c r="D24" s="208">
        <f>SUM(D25,D29:D32,D33:D59,D63:D64)</f>
        <v>149538.49999999997</v>
      </c>
      <c r="E24" s="200">
        <f t="shared" si="1"/>
        <v>12091.200000000012</v>
      </c>
      <c r="F24" s="484"/>
      <c r="G24" s="114"/>
      <c r="H24" s="102"/>
      <c r="I24" s="102"/>
      <c r="J24" s="102"/>
      <c r="K24" s="102"/>
      <c r="L24" s="108"/>
      <c r="M24" s="108"/>
      <c r="N24" s="108"/>
      <c r="O24" s="108"/>
      <c r="P24" s="108"/>
      <c r="Q24" s="108"/>
      <c r="R24" s="108"/>
    </row>
    <row r="25" spans="1:18" s="50" customFormat="1" ht="27">
      <c r="A25" s="53">
        <v>1</v>
      </c>
      <c r="B25" s="205" t="s">
        <v>10</v>
      </c>
      <c r="C25" s="199">
        <v>93422.399999999994</v>
      </c>
      <c r="D25" s="200">
        <f>+'Dramakan hosqer'!D37</f>
        <v>88800.4</v>
      </c>
      <c r="E25" s="200">
        <f t="shared" si="1"/>
        <v>-4622</v>
      </c>
      <c r="F25" s="483" t="s">
        <v>298</v>
      </c>
      <c r="G25" s="92"/>
      <c r="H25" s="105"/>
      <c r="I25" s="105"/>
      <c r="J25" s="105"/>
      <c r="K25" s="105"/>
      <c r="L25" s="110"/>
      <c r="M25" s="110"/>
      <c r="N25" s="110"/>
      <c r="O25" s="110"/>
      <c r="P25" s="110"/>
      <c r="Q25" s="110"/>
      <c r="R25" s="110"/>
    </row>
    <row r="26" spans="1:18" s="450" customFormat="1" ht="17.25" hidden="1" customHeight="1">
      <c r="A26" s="445">
        <v>1.1000000000000001</v>
      </c>
      <c r="B26" s="452" t="s">
        <v>101</v>
      </c>
      <c r="C26" s="397"/>
      <c r="D26" s="403">
        <f>+'Dramakan hosqer'!D38</f>
        <v>0</v>
      </c>
      <c r="E26" s="459">
        <f t="shared" si="1"/>
        <v>0</v>
      </c>
      <c r="F26" s="191"/>
      <c r="G26" s="395"/>
      <c r="H26" s="390"/>
      <c r="I26" s="390"/>
      <c r="J26" s="390"/>
      <c r="K26" s="390"/>
      <c r="L26" s="460"/>
      <c r="M26" s="460"/>
      <c r="N26" s="460"/>
      <c r="O26" s="460"/>
      <c r="P26" s="460"/>
      <c r="Q26" s="460"/>
      <c r="R26" s="460"/>
    </row>
    <row r="27" spans="1:18" s="450" customFormat="1" ht="40.5">
      <c r="A27" s="445">
        <v>1.1000000000000001</v>
      </c>
      <c r="B27" s="452" t="s">
        <v>11</v>
      </c>
      <c r="C27" s="397"/>
      <c r="D27" s="403">
        <f>+'Dramakan hosqer'!D39</f>
        <v>4000</v>
      </c>
      <c r="E27" s="459">
        <f t="shared" si="1"/>
        <v>4000</v>
      </c>
      <c r="F27" s="483" t="s">
        <v>299</v>
      </c>
      <c r="G27" s="395"/>
      <c r="H27" s="390"/>
      <c r="I27" s="390"/>
      <c r="J27" s="390"/>
      <c r="K27" s="390"/>
      <c r="L27" s="460"/>
      <c r="M27" s="460"/>
      <c r="N27" s="460"/>
      <c r="O27" s="460"/>
      <c r="P27" s="460"/>
      <c r="Q27" s="460"/>
      <c r="R27" s="460"/>
    </row>
    <row r="28" spans="1:18" s="450" customFormat="1" ht="17.25" hidden="1">
      <c r="A28" s="445">
        <v>1.3</v>
      </c>
      <c r="B28" s="452" t="str">
        <f>+'Dramakan hosqer'!B40</f>
        <v>կամավոր ատեստավորման գծով լրավճար</v>
      </c>
      <c r="C28" s="397"/>
      <c r="D28" s="403">
        <f>+'Dramakan hosqer'!D40</f>
        <v>0</v>
      </c>
      <c r="E28" s="459">
        <f t="shared" si="1"/>
        <v>0</v>
      </c>
      <c r="F28" s="191"/>
      <c r="G28" s="395"/>
      <c r="H28" s="390"/>
      <c r="I28" s="390"/>
      <c r="J28" s="390"/>
      <c r="K28" s="390"/>
      <c r="L28" s="460"/>
      <c r="M28" s="460"/>
      <c r="N28" s="460"/>
      <c r="O28" s="460"/>
      <c r="P28" s="460"/>
      <c r="Q28" s="460"/>
      <c r="R28" s="460"/>
    </row>
    <row r="29" spans="1:18" s="50" customFormat="1" ht="18" customHeight="1">
      <c r="A29" s="53">
        <v>2</v>
      </c>
      <c r="B29" s="201" t="s">
        <v>13</v>
      </c>
      <c r="C29" s="199">
        <v>977.2</v>
      </c>
      <c r="D29" s="200">
        <f>+'Dramakan hosqer'!D41</f>
        <v>1011.4</v>
      </c>
      <c r="E29" s="200">
        <f t="shared" si="1"/>
        <v>34.199999999999932</v>
      </c>
      <c r="F29" s="191"/>
      <c r="G29" s="92"/>
      <c r="H29" s="105"/>
      <c r="I29" s="105"/>
      <c r="J29" s="105"/>
      <c r="K29" s="105"/>
      <c r="L29" s="110"/>
      <c r="M29" s="110"/>
      <c r="N29" s="110"/>
      <c r="O29" s="110"/>
      <c r="P29" s="110"/>
      <c r="Q29" s="110"/>
      <c r="R29" s="110"/>
    </row>
    <row r="30" spans="1:18" s="50" customFormat="1" ht="18" customHeight="1">
      <c r="A30" s="53">
        <v>3</v>
      </c>
      <c r="B30" s="201" t="s">
        <v>12</v>
      </c>
      <c r="C30" s="199">
        <v>1411.9</v>
      </c>
      <c r="D30" s="200">
        <f>+'Dramakan hosqer'!D42</f>
        <v>1092.2</v>
      </c>
      <c r="E30" s="200">
        <f t="shared" si="1"/>
        <v>-319.70000000000005</v>
      </c>
      <c r="F30" s="191"/>
      <c r="G30" s="92"/>
      <c r="H30" s="105"/>
      <c r="I30" s="105"/>
      <c r="J30" s="105"/>
      <c r="K30" s="105"/>
      <c r="L30" s="110"/>
      <c r="M30" s="110"/>
      <c r="N30" s="110"/>
      <c r="O30" s="110"/>
      <c r="P30" s="110"/>
      <c r="Q30" s="110"/>
      <c r="R30" s="110"/>
    </row>
    <row r="31" spans="1:18" s="50" customFormat="1" ht="18" customHeight="1">
      <c r="A31" s="53">
        <v>4</v>
      </c>
      <c r="B31" s="201" t="s">
        <v>14</v>
      </c>
      <c r="C31" s="199">
        <v>65.900000000000006</v>
      </c>
      <c r="D31" s="200">
        <f>+'Dramakan hosqer'!D43</f>
        <v>53</v>
      </c>
      <c r="E31" s="200">
        <f t="shared" si="1"/>
        <v>-12.900000000000006</v>
      </c>
      <c r="F31" s="191"/>
      <c r="G31" s="92"/>
      <c r="H31" s="105"/>
      <c r="I31" s="105"/>
      <c r="J31" s="105"/>
      <c r="K31" s="105"/>
      <c r="L31" s="110"/>
      <c r="M31" s="110"/>
      <c r="N31" s="110"/>
      <c r="O31" s="110"/>
      <c r="P31" s="110"/>
      <c r="Q31" s="110"/>
      <c r="R31" s="110"/>
    </row>
    <row r="32" spans="1:18" s="50" customFormat="1" ht="17.25">
      <c r="A32" s="53">
        <v>5</v>
      </c>
      <c r="B32" s="201" t="s">
        <v>252</v>
      </c>
      <c r="C32" s="200">
        <v>300</v>
      </c>
      <c r="D32" s="200">
        <v>300</v>
      </c>
      <c r="E32" s="200">
        <f t="shared" si="1"/>
        <v>0</v>
      </c>
      <c r="F32" s="191"/>
      <c r="G32" s="92"/>
      <c r="H32" s="105"/>
      <c r="I32" s="105"/>
      <c r="J32" s="105"/>
      <c r="K32" s="105"/>
      <c r="L32" s="110"/>
      <c r="M32" s="110"/>
      <c r="N32" s="110"/>
      <c r="O32" s="110"/>
      <c r="P32" s="110"/>
      <c r="Q32" s="110"/>
      <c r="R32" s="110"/>
    </row>
    <row r="33" spans="1:18" s="50" customFormat="1" ht="18" customHeight="1">
      <c r="A33" s="53">
        <v>6</v>
      </c>
      <c r="B33" s="201" t="s">
        <v>16</v>
      </c>
      <c r="C33" s="199">
        <v>50</v>
      </c>
      <c r="D33" s="200">
        <f>+'Dramakan hosqer'!D45</f>
        <v>70</v>
      </c>
      <c r="E33" s="200">
        <f t="shared" si="1"/>
        <v>20</v>
      </c>
      <c r="F33" s="191"/>
      <c r="G33" s="92"/>
      <c r="H33" s="105"/>
      <c r="I33" s="105"/>
      <c r="J33" s="105"/>
      <c r="K33" s="105"/>
      <c r="L33" s="110"/>
      <c r="M33" s="110"/>
      <c r="N33" s="110"/>
      <c r="O33" s="110"/>
      <c r="P33" s="110"/>
      <c r="Q33" s="110"/>
      <c r="R33" s="110"/>
    </row>
    <row r="34" spans="1:18" s="50" customFormat="1" ht="29.25" customHeight="1">
      <c r="A34" s="53">
        <v>7</v>
      </c>
      <c r="B34" s="215" t="s">
        <v>250</v>
      </c>
      <c r="C34" s="199">
        <v>800</v>
      </c>
      <c r="D34" s="200">
        <f>+'Dramakan hosqer'!D46</f>
        <v>950</v>
      </c>
      <c r="E34" s="200">
        <f t="shared" si="1"/>
        <v>150</v>
      </c>
      <c r="F34" s="191" t="s">
        <v>300</v>
      </c>
      <c r="G34" s="5"/>
      <c r="H34" s="105"/>
      <c r="I34" s="105"/>
      <c r="J34" s="105"/>
      <c r="K34" s="105"/>
      <c r="L34" s="110"/>
      <c r="M34" s="110"/>
      <c r="N34" s="110"/>
      <c r="O34" s="110"/>
      <c r="P34" s="110"/>
      <c r="Q34" s="110"/>
      <c r="R34" s="110"/>
    </row>
    <row r="35" spans="1:18" s="50" customFormat="1" ht="33" customHeight="1">
      <c r="A35" s="53">
        <v>8</v>
      </c>
      <c r="B35" s="206" t="s">
        <v>58</v>
      </c>
      <c r="C35" s="199">
        <v>100</v>
      </c>
      <c r="D35" s="200">
        <f>+'Dramakan hosqer'!D47</f>
        <v>10</v>
      </c>
      <c r="E35" s="200">
        <f t="shared" si="1"/>
        <v>-90</v>
      </c>
      <c r="F35" s="191"/>
      <c r="G35" s="92"/>
      <c r="H35" s="105"/>
      <c r="I35" s="105"/>
      <c r="J35" s="105"/>
      <c r="K35" s="105"/>
      <c r="L35" s="110"/>
      <c r="M35" s="110"/>
      <c r="N35" s="110"/>
      <c r="O35" s="110"/>
      <c r="P35" s="110"/>
      <c r="Q35" s="110"/>
      <c r="R35" s="110"/>
    </row>
    <row r="36" spans="1:18" s="50" customFormat="1" ht="18" customHeight="1">
      <c r="A36" s="53">
        <v>9</v>
      </c>
      <c r="B36" s="201" t="s">
        <v>102</v>
      </c>
      <c r="C36" s="199">
        <v>15</v>
      </c>
      <c r="D36" s="200">
        <f>+'Dramakan hosqer'!D48</f>
        <v>5</v>
      </c>
      <c r="E36" s="200">
        <f t="shared" si="1"/>
        <v>-10</v>
      </c>
      <c r="F36" s="191"/>
      <c r="G36" s="92"/>
      <c r="H36" s="105"/>
      <c r="I36" s="105"/>
      <c r="J36" s="105"/>
      <c r="K36" s="105"/>
      <c r="L36" s="110"/>
      <c r="M36" s="110"/>
      <c r="N36" s="110"/>
      <c r="O36" s="110"/>
      <c r="P36" s="110"/>
      <c r="Q36" s="110"/>
      <c r="R36" s="110"/>
    </row>
    <row r="37" spans="1:18" s="50" customFormat="1" ht="18" customHeight="1">
      <c r="A37" s="53">
        <v>10</v>
      </c>
      <c r="B37" s="201" t="s">
        <v>17</v>
      </c>
      <c r="C37" s="199">
        <v>329</v>
      </c>
      <c r="D37" s="200">
        <f>+'Dramakan hosqer'!D49</f>
        <v>329</v>
      </c>
      <c r="E37" s="200">
        <f t="shared" si="1"/>
        <v>0</v>
      </c>
      <c r="F37" s="191"/>
      <c r="G37" s="92"/>
      <c r="H37" s="105"/>
      <c r="I37" s="105"/>
      <c r="J37" s="105"/>
      <c r="K37" s="105"/>
      <c r="L37" s="110"/>
      <c r="M37" s="110"/>
      <c r="N37" s="110"/>
      <c r="O37" s="110"/>
      <c r="P37" s="110"/>
      <c r="Q37" s="110"/>
      <c r="R37" s="110"/>
    </row>
    <row r="38" spans="1:18" s="50" customFormat="1" ht="27">
      <c r="A38" s="53">
        <v>11</v>
      </c>
      <c r="B38" s="201" t="s">
        <v>51</v>
      </c>
      <c r="C38" s="199">
        <v>747</v>
      </c>
      <c r="D38" s="200">
        <f>+'Dramakan hosqer'!D50</f>
        <v>996</v>
      </c>
      <c r="E38" s="200">
        <f t="shared" si="1"/>
        <v>249</v>
      </c>
      <c r="F38" s="483" t="s">
        <v>301</v>
      </c>
      <c r="G38" s="92"/>
      <c r="H38" s="105"/>
      <c r="I38" s="105"/>
      <c r="J38" s="105"/>
      <c r="K38" s="105"/>
      <c r="L38" s="110"/>
      <c r="M38" s="110"/>
      <c r="N38" s="110"/>
      <c r="O38" s="110"/>
      <c r="P38" s="110"/>
      <c r="Q38" s="110"/>
      <c r="R38" s="110"/>
    </row>
    <row r="39" spans="1:18" s="50" customFormat="1" ht="18" customHeight="1">
      <c r="A39" s="53">
        <v>12</v>
      </c>
      <c r="B39" s="201" t="s">
        <v>287</v>
      </c>
      <c r="C39" s="199">
        <v>172</v>
      </c>
      <c r="D39" s="200">
        <f>+'Dramakan hosqer'!D51</f>
        <v>172</v>
      </c>
      <c r="E39" s="200">
        <f t="shared" si="1"/>
        <v>0</v>
      </c>
      <c r="F39" s="191"/>
      <c r="G39" s="92"/>
      <c r="H39" s="105"/>
      <c r="I39" s="105"/>
      <c r="J39" s="105"/>
      <c r="K39" s="105"/>
      <c r="L39" s="110"/>
      <c r="M39" s="110"/>
      <c r="N39" s="110"/>
      <c r="O39" s="110"/>
      <c r="P39" s="110"/>
      <c r="Q39" s="110"/>
      <c r="R39" s="110"/>
    </row>
    <row r="40" spans="1:18" s="50" customFormat="1" ht="18" customHeight="1">
      <c r="A40" s="53">
        <v>13</v>
      </c>
      <c r="B40" s="201" t="s">
        <v>60</v>
      </c>
      <c r="C40" s="199">
        <v>240</v>
      </c>
      <c r="D40" s="200">
        <f>+'Dramakan hosqer'!D52</f>
        <v>240</v>
      </c>
      <c r="E40" s="200">
        <f t="shared" si="1"/>
        <v>0</v>
      </c>
      <c r="F40" s="191"/>
      <c r="G40" s="92"/>
      <c r="H40" s="105"/>
      <c r="I40" s="105"/>
      <c r="J40" s="105"/>
      <c r="K40" s="105"/>
      <c r="L40" s="110"/>
      <c r="M40" s="110"/>
      <c r="N40" s="110"/>
      <c r="O40" s="110"/>
      <c r="P40" s="110"/>
      <c r="Q40" s="110"/>
      <c r="R40" s="110"/>
    </row>
    <row r="41" spans="1:18" s="50" customFormat="1" ht="18" customHeight="1">
      <c r="A41" s="53">
        <v>14</v>
      </c>
      <c r="B41" s="201" t="s">
        <v>251</v>
      </c>
      <c r="C41" s="199">
        <v>300</v>
      </c>
      <c r="D41" s="200">
        <f>+'Dramakan hosqer'!D53</f>
        <v>300</v>
      </c>
      <c r="E41" s="200">
        <f t="shared" si="1"/>
        <v>0</v>
      </c>
      <c r="F41" s="191"/>
      <c r="G41" s="92"/>
      <c r="H41" s="105"/>
      <c r="I41" s="105"/>
      <c r="J41" s="105"/>
      <c r="K41" s="105"/>
      <c r="L41" s="110"/>
      <c r="M41" s="110"/>
      <c r="N41" s="110"/>
      <c r="O41" s="110"/>
      <c r="P41" s="110"/>
      <c r="Q41" s="110"/>
      <c r="R41" s="110"/>
    </row>
    <row r="42" spans="1:18" s="50" customFormat="1" ht="215.45" customHeight="1">
      <c r="A42" s="53">
        <v>15</v>
      </c>
      <c r="B42" s="215" t="s">
        <v>271</v>
      </c>
      <c r="C42" s="199">
        <v>4000</v>
      </c>
      <c r="D42" s="200">
        <f>+'Dramakan hosqer'!D54</f>
        <v>13500</v>
      </c>
      <c r="E42" s="200">
        <f t="shared" si="1"/>
        <v>9500</v>
      </c>
      <c r="F42" s="483" t="s">
        <v>302</v>
      </c>
      <c r="G42" s="92"/>
      <c r="H42" s="105"/>
      <c r="I42" s="105"/>
      <c r="J42" s="105"/>
      <c r="K42" s="105"/>
      <c r="L42" s="110"/>
      <c r="M42" s="110"/>
      <c r="N42" s="110"/>
      <c r="O42" s="110"/>
      <c r="P42" s="110"/>
      <c r="Q42" s="110"/>
      <c r="R42" s="110"/>
    </row>
    <row r="43" spans="1:18" s="50" customFormat="1" ht="18" customHeight="1">
      <c r="A43" s="53">
        <v>16</v>
      </c>
      <c r="B43" s="215" t="s">
        <v>272</v>
      </c>
      <c r="C43" s="199">
        <v>300</v>
      </c>
      <c r="D43" s="200">
        <f>+'Dramakan hosqer'!D55</f>
        <v>60</v>
      </c>
      <c r="E43" s="200">
        <f t="shared" si="1"/>
        <v>-240</v>
      </c>
      <c r="F43" s="191"/>
      <c r="G43" s="92"/>
      <c r="H43" s="105"/>
      <c r="I43" s="105"/>
      <c r="J43" s="105"/>
      <c r="K43" s="105"/>
      <c r="L43" s="110"/>
      <c r="M43" s="110"/>
      <c r="N43" s="110"/>
      <c r="O43" s="110"/>
      <c r="P43" s="110"/>
      <c r="Q43" s="110"/>
      <c r="R43" s="110"/>
    </row>
    <row r="44" spans="1:18" s="50" customFormat="1" ht="38.25" customHeight="1">
      <c r="A44" s="53">
        <v>17</v>
      </c>
      <c r="B44" s="215" t="s">
        <v>273</v>
      </c>
      <c r="C44" s="199">
        <v>100</v>
      </c>
      <c r="D44" s="200">
        <f>+'Dramakan hosqer'!D56</f>
        <v>240</v>
      </c>
      <c r="E44" s="200">
        <f t="shared" si="1"/>
        <v>140</v>
      </c>
      <c r="F44" s="483" t="s">
        <v>303</v>
      </c>
      <c r="G44" s="92"/>
      <c r="H44" s="105"/>
      <c r="I44" s="105"/>
      <c r="J44" s="105"/>
      <c r="K44" s="105"/>
      <c r="L44" s="110"/>
      <c r="M44" s="110"/>
      <c r="N44" s="110"/>
      <c r="O44" s="110"/>
      <c r="P44" s="110"/>
      <c r="Q44" s="110"/>
      <c r="R44" s="110"/>
    </row>
    <row r="45" spans="1:18" s="50" customFormat="1" ht="40.5">
      <c r="A45" s="53">
        <v>18</v>
      </c>
      <c r="B45" s="215" t="s">
        <v>274</v>
      </c>
      <c r="C45" s="199">
        <v>750</v>
      </c>
      <c r="D45" s="200">
        <f>+'Dramakan hosqer'!D57</f>
        <v>1100</v>
      </c>
      <c r="E45" s="200">
        <f t="shared" si="1"/>
        <v>350</v>
      </c>
      <c r="F45" s="483" t="s">
        <v>304</v>
      </c>
      <c r="G45" s="5"/>
      <c r="H45" s="105"/>
      <c r="I45" s="105"/>
      <c r="J45" s="105"/>
      <c r="K45" s="105"/>
      <c r="L45" s="110"/>
      <c r="M45" s="110"/>
      <c r="N45" s="110"/>
      <c r="O45" s="110"/>
      <c r="P45" s="110"/>
      <c r="Q45" s="110"/>
      <c r="R45" s="110"/>
    </row>
    <row r="46" spans="1:18" s="50" customFormat="1" ht="18" customHeight="1">
      <c r="A46" s="53">
        <v>19</v>
      </c>
      <c r="B46" s="201" t="s">
        <v>292</v>
      </c>
      <c r="C46" s="199">
        <v>400</v>
      </c>
      <c r="D46" s="200">
        <f>+'Dramakan hosqer'!D58</f>
        <v>500</v>
      </c>
      <c r="E46" s="200">
        <f t="shared" si="1"/>
        <v>100</v>
      </c>
      <c r="F46" s="191"/>
      <c r="G46" s="92"/>
      <c r="H46" s="105"/>
      <c r="I46" s="105"/>
      <c r="J46" s="105"/>
      <c r="K46" s="105"/>
      <c r="L46" s="110"/>
      <c r="M46" s="110"/>
      <c r="N46" s="110"/>
      <c r="O46" s="110"/>
      <c r="P46" s="110"/>
      <c r="Q46" s="110"/>
      <c r="R46" s="110"/>
    </row>
    <row r="47" spans="1:18" s="50" customFormat="1" ht="67.5">
      <c r="A47" s="53">
        <v>20</v>
      </c>
      <c r="B47" s="201" t="s">
        <v>276</v>
      </c>
      <c r="C47" s="199">
        <v>500</v>
      </c>
      <c r="D47" s="200">
        <f>+'Dramakan hosqer'!D59</f>
        <v>800</v>
      </c>
      <c r="E47" s="200">
        <f t="shared" si="1"/>
        <v>300</v>
      </c>
      <c r="F47" s="483" t="s">
        <v>305</v>
      </c>
      <c r="G47" s="92"/>
      <c r="H47" s="105"/>
      <c r="I47" s="105"/>
      <c r="J47" s="105"/>
      <c r="K47" s="105"/>
      <c r="L47" s="110"/>
      <c r="M47" s="110"/>
      <c r="N47" s="110"/>
      <c r="O47" s="110"/>
      <c r="P47" s="110"/>
      <c r="Q47" s="110"/>
      <c r="R47" s="110"/>
    </row>
    <row r="48" spans="1:18" s="50" customFormat="1" ht="18" customHeight="1">
      <c r="A48" s="53">
        <v>21</v>
      </c>
      <c r="B48" s="201" t="s">
        <v>277</v>
      </c>
      <c r="C48" s="199">
        <v>10</v>
      </c>
      <c r="D48" s="200">
        <f>+'Dramakan hosqer'!D60</f>
        <v>10</v>
      </c>
      <c r="E48" s="200">
        <f t="shared" si="1"/>
        <v>0</v>
      </c>
      <c r="F48" s="191"/>
      <c r="G48" s="92"/>
      <c r="H48" s="105"/>
      <c r="I48" s="105"/>
      <c r="J48" s="105"/>
      <c r="K48" s="105"/>
      <c r="L48" s="110"/>
      <c r="M48" s="110"/>
      <c r="N48" s="110"/>
      <c r="O48" s="110"/>
      <c r="P48" s="110"/>
      <c r="Q48" s="110"/>
      <c r="R48" s="110"/>
    </row>
    <row r="49" spans="1:18" s="50" customFormat="1" ht="40.5">
      <c r="A49" s="53">
        <v>22</v>
      </c>
      <c r="B49" s="201" t="s">
        <v>278</v>
      </c>
      <c r="C49" s="199">
        <v>1200</v>
      </c>
      <c r="D49" s="200">
        <f>+'Dramakan hosqer'!D61</f>
        <v>1950</v>
      </c>
      <c r="E49" s="200">
        <f t="shared" si="1"/>
        <v>750</v>
      </c>
      <c r="F49" s="483" t="s">
        <v>306</v>
      </c>
      <c r="G49" s="92"/>
      <c r="H49" s="105"/>
      <c r="I49" s="105"/>
      <c r="J49" s="105"/>
      <c r="K49" s="105"/>
      <c r="L49" s="110"/>
      <c r="M49" s="110"/>
      <c r="N49" s="110"/>
      <c r="O49" s="110"/>
      <c r="P49" s="110"/>
      <c r="Q49" s="110"/>
      <c r="R49" s="110"/>
    </row>
    <row r="50" spans="1:18" s="50" customFormat="1" ht="28.5" customHeight="1">
      <c r="A50" s="53">
        <v>23</v>
      </c>
      <c r="B50" s="331" t="s">
        <v>279</v>
      </c>
      <c r="C50" s="199">
        <v>155</v>
      </c>
      <c r="D50" s="200">
        <f>+'Dramakan hosqer'!D62</f>
        <v>280</v>
      </c>
      <c r="E50" s="200">
        <f t="shared" si="1"/>
        <v>125</v>
      </c>
      <c r="F50" s="191"/>
      <c r="G50" s="92"/>
      <c r="H50" s="105"/>
      <c r="I50" s="105"/>
      <c r="J50" s="105"/>
      <c r="K50" s="105"/>
      <c r="L50" s="110"/>
      <c r="M50" s="110"/>
      <c r="N50" s="110"/>
      <c r="O50" s="110"/>
      <c r="P50" s="110"/>
      <c r="Q50" s="110"/>
      <c r="R50" s="110"/>
    </row>
    <row r="51" spans="1:18" s="50" customFormat="1" ht="18" customHeight="1">
      <c r="A51" s="53">
        <v>24</v>
      </c>
      <c r="B51" s="201" t="s">
        <v>265</v>
      </c>
      <c r="C51" s="199">
        <v>43.2</v>
      </c>
      <c r="D51" s="200">
        <f>+'Dramakan hosqer'!D63</f>
        <v>43.2</v>
      </c>
      <c r="E51" s="200">
        <f t="shared" si="1"/>
        <v>0</v>
      </c>
      <c r="F51" s="191"/>
      <c r="G51" s="92"/>
      <c r="H51" s="105"/>
      <c r="I51" s="105"/>
      <c r="J51" s="105"/>
      <c r="K51" s="105"/>
      <c r="L51" s="110"/>
      <c r="M51" s="110"/>
      <c r="N51" s="110"/>
      <c r="O51" s="110"/>
      <c r="P51" s="110"/>
      <c r="Q51" s="110"/>
      <c r="R51" s="110"/>
    </row>
    <row r="52" spans="1:18" s="50" customFormat="1" ht="81">
      <c r="A52" s="53">
        <v>25</v>
      </c>
      <c r="B52" s="204" t="s">
        <v>280</v>
      </c>
      <c r="C52" s="199">
        <v>3000</v>
      </c>
      <c r="D52" s="199">
        <v>5000</v>
      </c>
      <c r="E52" s="200">
        <f t="shared" si="1"/>
        <v>2000</v>
      </c>
      <c r="F52" s="483" t="s">
        <v>307</v>
      </c>
      <c r="G52" s="92"/>
      <c r="H52" s="105"/>
      <c r="I52" s="105"/>
      <c r="J52" s="105"/>
      <c r="K52" s="105"/>
      <c r="L52" s="110"/>
      <c r="M52" s="110"/>
      <c r="N52" s="110"/>
      <c r="O52" s="110"/>
      <c r="P52" s="110"/>
      <c r="Q52" s="110"/>
      <c r="R52" s="110"/>
    </row>
    <row r="53" spans="1:18" s="50" customFormat="1" ht="18" customHeight="1">
      <c r="A53" s="53">
        <v>26</v>
      </c>
      <c r="B53" s="204" t="s">
        <v>281</v>
      </c>
      <c r="C53" s="199">
        <v>700</v>
      </c>
      <c r="D53" s="199">
        <v>880</v>
      </c>
      <c r="E53" s="200">
        <f t="shared" si="1"/>
        <v>180</v>
      </c>
      <c r="F53" s="191"/>
      <c r="G53" s="92"/>
      <c r="H53" s="105"/>
      <c r="I53" s="105"/>
      <c r="J53" s="105"/>
      <c r="K53" s="105"/>
      <c r="L53" s="110"/>
      <c r="M53" s="110"/>
      <c r="N53" s="110"/>
      <c r="O53" s="110"/>
      <c r="P53" s="110"/>
      <c r="Q53" s="110"/>
      <c r="R53" s="110"/>
    </row>
    <row r="54" spans="1:18" s="50" customFormat="1" ht="40.5">
      <c r="A54" s="53">
        <v>27</v>
      </c>
      <c r="B54" s="204" t="s">
        <v>282</v>
      </c>
      <c r="C54" s="199">
        <v>1200</v>
      </c>
      <c r="D54" s="199">
        <v>2600</v>
      </c>
      <c r="E54" s="200">
        <f t="shared" si="1"/>
        <v>1400</v>
      </c>
      <c r="F54" s="483" t="s">
        <v>308</v>
      </c>
      <c r="G54" s="92"/>
      <c r="H54" s="105"/>
      <c r="I54" s="105"/>
      <c r="J54" s="105"/>
      <c r="K54" s="105"/>
      <c r="L54" s="110"/>
      <c r="M54" s="110"/>
      <c r="N54" s="110"/>
      <c r="O54" s="110"/>
      <c r="P54" s="110"/>
      <c r="Q54" s="110"/>
      <c r="R54" s="110"/>
    </row>
    <row r="55" spans="1:18" s="50" customFormat="1" ht="54">
      <c r="A55" s="53">
        <v>28</v>
      </c>
      <c r="B55" s="204" t="s">
        <v>290</v>
      </c>
      <c r="C55" s="199">
        <v>0</v>
      </c>
      <c r="D55" s="199">
        <v>360</v>
      </c>
      <c r="E55" s="200">
        <f t="shared" si="1"/>
        <v>360</v>
      </c>
      <c r="F55" s="483" t="s">
        <v>309</v>
      </c>
      <c r="G55" s="92"/>
      <c r="H55" s="105"/>
      <c r="I55" s="105"/>
      <c r="J55" s="105"/>
      <c r="K55" s="105"/>
      <c r="L55" s="110"/>
      <c r="M55" s="110"/>
      <c r="N55" s="110"/>
      <c r="O55" s="110"/>
      <c r="P55" s="110"/>
      <c r="Q55" s="110"/>
      <c r="R55" s="110"/>
    </row>
    <row r="56" spans="1:18" s="50" customFormat="1" ht="24.75" customHeight="1">
      <c r="A56" s="53">
        <v>29</v>
      </c>
      <c r="B56" s="204" t="s">
        <v>291</v>
      </c>
      <c r="C56" s="199">
        <v>360</v>
      </c>
      <c r="D56" s="199">
        <v>0</v>
      </c>
      <c r="E56" s="200">
        <f t="shared" si="1"/>
        <v>-360</v>
      </c>
      <c r="F56" s="191"/>
      <c r="G56" s="92"/>
      <c r="H56" s="105"/>
      <c r="I56" s="105"/>
      <c r="J56" s="105"/>
      <c r="K56" s="105"/>
      <c r="L56" s="110"/>
      <c r="M56" s="110"/>
      <c r="N56" s="110"/>
      <c r="O56" s="110"/>
      <c r="P56" s="110"/>
      <c r="Q56" s="110"/>
      <c r="R56" s="110"/>
    </row>
    <row r="57" spans="1:18" s="50" customFormat="1" ht="40.5">
      <c r="A57" s="53">
        <v>30</v>
      </c>
      <c r="B57" s="204" t="s">
        <v>284</v>
      </c>
      <c r="C57" s="199">
        <v>950</v>
      </c>
      <c r="D57" s="199">
        <v>1105.7</v>
      </c>
      <c r="E57" s="200">
        <f t="shared" si="1"/>
        <v>155.70000000000005</v>
      </c>
      <c r="F57" s="483" t="s">
        <v>310</v>
      </c>
      <c r="G57" s="92"/>
      <c r="H57" s="105"/>
      <c r="I57" s="105"/>
      <c r="J57" s="105"/>
      <c r="K57" s="105"/>
      <c r="L57" s="110"/>
      <c r="M57" s="110"/>
      <c r="N57" s="110"/>
      <c r="O57" s="110"/>
      <c r="P57" s="110"/>
      <c r="Q57" s="110"/>
      <c r="R57" s="110"/>
    </row>
    <row r="58" spans="1:18" s="50" customFormat="1" ht="27">
      <c r="A58" s="53">
        <v>31</v>
      </c>
      <c r="B58" s="204" t="s">
        <v>285</v>
      </c>
      <c r="C58" s="199">
        <v>300</v>
      </c>
      <c r="D58" s="199">
        <f>+'Dramakan hosqer'!D70</f>
        <v>0</v>
      </c>
      <c r="E58" s="200">
        <f t="shared" si="1"/>
        <v>-300</v>
      </c>
      <c r="F58" s="483" t="s">
        <v>311</v>
      </c>
      <c r="G58" s="92" t="s">
        <v>226</v>
      </c>
      <c r="H58" s="105"/>
      <c r="I58" s="105"/>
      <c r="J58" s="105"/>
      <c r="K58" s="105"/>
      <c r="L58" s="110"/>
      <c r="M58" s="110"/>
      <c r="N58" s="110"/>
      <c r="O58" s="110"/>
      <c r="P58" s="110"/>
      <c r="Q58" s="110"/>
      <c r="R58" s="110"/>
    </row>
    <row r="59" spans="1:18" s="50" customFormat="1" ht="36.75" customHeight="1">
      <c r="A59" s="53">
        <v>32</v>
      </c>
      <c r="B59" s="207" t="s">
        <v>25</v>
      </c>
      <c r="C59" s="200">
        <v>22773.9</v>
      </c>
      <c r="D59" s="200">
        <f>SUM(D60:D62)</f>
        <v>25005.8</v>
      </c>
      <c r="E59" s="200">
        <f t="shared" si="1"/>
        <v>2231.8999999999978</v>
      </c>
      <c r="F59" s="191"/>
      <c r="G59" s="92"/>
      <c r="H59" s="105"/>
      <c r="I59" s="105"/>
      <c r="J59" s="105"/>
      <c r="K59" s="105"/>
      <c r="L59" s="110"/>
      <c r="M59" s="110"/>
      <c r="N59" s="110"/>
      <c r="O59" s="110"/>
      <c r="P59" s="110"/>
      <c r="Q59" s="110"/>
      <c r="R59" s="110"/>
    </row>
    <row r="60" spans="1:18" s="456" customFormat="1" ht="18" hidden="1" customHeight="1">
      <c r="A60" s="410">
        <v>32.1</v>
      </c>
      <c r="B60" s="461" t="s">
        <v>26</v>
      </c>
      <c r="C60" s="397"/>
      <c r="D60" s="403">
        <f>+'Dramakan hosqer'!D72</f>
        <v>0</v>
      </c>
      <c r="E60" s="459">
        <f t="shared" si="1"/>
        <v>0</v>
      </c>
      <c r="F60" s="191"/>
      <c r="G60" s="462"/>
      <c r="H60" s="463"/>
      <c r="I60" s="463"/>
      <c r="J60" s="463"/>
      <c r="K60" s="463"/>
      <c r="L60" s="464"/>
      <c r="M60" s="464"/>
      <c r="N60" s="464"/>
      <c r="O60" s="464"/>
      <c r="P60" s="464"/>
      <c r="Q60" s="464"/>
      <c r="R60" s="464"/>
    </row>
    <row r="61" spans="1:18" s="456" customFormat="1" ht="18.75" customHeight="1">
      <c r="A61" s="410">
        <v>32.1</v>
      </c>
      <c r="B61" s="461" t="s">
        <v>35</v>
      </c>
      <c r="C61" s="397">
        <v>22773.9</v>
      </c>
      <c r="D61" s="403">
        <f>+'Dramakan hosqer'!D73</f>
        <v>24985.7</v>
      </c>
      <c r="E61" s="459">
        <f t="shared" si="1"/>
        <v>2211.7999999999993</v>
      </c>
      <c r="F61" s="191"/>
      <c r="G61" s="462"/>
      <c r="H61" s="463"/>
      <c r="I61" s="463"/>
      <c r="J61" s="463"/>
      <c r="K61" s="463"/>
      <c r="L61" s="464"/>
      <c r="M61" s="464"/>
      <c r="N61" s="464"/>
      <c r="O61" s="464"/>
      <c r="P61" s="464"/>
      <c r="Q61" s="464"/>
      <c r="R61" s="464"/>
    </row>
    <row r="62" spans="1:18" s="456" customFormat="1" ht="18" customHeight="1">
      <c r="A62" s="410">
        <v>32.200000000000003</v>
      </c>
      <c r="B62" s="465" t="s">
        <v>67</v>
      </c>
      <c r="C62" s="397"/>
      <c r="D62" s="403">
        <f>+'Dramakan hosqer'!D74</f>
        <v>20.100000000000001</v>
      </c>
      <c r="E62" s="459">
        <f t="shared" si="1"/>
        <v>20.100000000000001</v>
      </c>
      <c r="F62" s="191"/>
      <c r="G62" s="462"/>
      <c r="H62" s="463"/>
      <c r="I62" s="463"/>
      <c r="J62" s="463"/>
      <c r="K62" s="463"/>
      <c r="L62" s="464"/>
      <c r="M62" s="464"/>
      <c r="N62" s="464"/>
      <c r="O62" s="464"/>
      <c r="P62" s="464"/>
      <c r="Q62" s="464"/>
      <c r="R62" s="464"/>
    </row>
    <row r="63" spans="1:18" s="50" customFormat="1" ht="18" customHeight="1">
      <c r="A63" s="63">
        <v>33</v>
      </c>
      <c r="B63" s="207" t="s">
        <v>27</v>
      </c>
      <c r="C63" s="199">
        <v>1774.8</v>
      </c>
      <c r="D63" s="200">
        <f>+'Dramakan hosqer'!D75</f>
        <v>1774.8</v>
      </c>
      <c r="E63" s="200">
        <f t="shared" si="1"/>
        <v>0</v>
      </c>
      <c r="F63" s="191"/>
      <c r="G63" s="92"/>
      <c r="H63" s="105"/>
      <c r="I63" s="105"/>
      <c r="J63" s="105"/>
      <c r="K63" s="105"/>
      <c r="L63" s="110"/>
      <c r="M63" s="110"/>
      <c r="N63" s="110"/>
      <c r="O63" s="110"/>
      <c r="P63" s="110"/>
      <c r="Q63" s="110"/>
      <c r="R63" s="110"/>
    </row>
    <row r="64" spans="1:18" s="50" customFormat="1" ht="18" hidden="1" customHeight="1">
      <c r="A64" s="63">
        <v>34</v>
      </c>
      <c r="B64" s="202" t="s">
        <v>68</v>
      </c>
      <c r="C64" s="199"/>
      <c r="D64" s="200">
        <f>+'Dramakan hosqer'!D76</f>
        <v>0</v>
      </c>
      <c r="E64" s="200">
        <f t="shared" si="1"/>
        <v>0</v>
      </c>
      <c r="F64" s="191"/>
      <c r="G64" s="98" t="s">
        <v>175</v>
      </c>
      <c r="H64" s="105"/>
      <c r="I64" s="105"/>
      <c r="J64" s="105"/>
      <c r="K64" s="105"/>
      <c r="L64" s="110"/>
      <c r="M64" s="110"/>
      <c r="N64" s="110"/>
      <c r="O64" s="110"/>
      <c r="P64" s="110"/>
      <c r="Q64" s="110"/>
      <c r="R64" s="110"/>
    </row>
    <row r="65" spans="1:20" s="50" customFormat="1" ht="21.75" customHeight="1">
      <c r="A65" s="136" t="s">
        <v>42</v>
      </c>
      <c r="B65" s="11" t="s">
        <v>45</v>
      </c>
      <c r="C65" s="208">
        <f>+C66+C74</f>
        <v>8000</v>
      </c>
      <c r="D65" s="208">
        <f>+D66+D74</f>
        <v>13000</v>
      </c>
      <c r="E65" s="208">
        <f t="shared" si="1"/>
        <v>5000</v>
      </c>
      <c r="F65" s="484"/>
      <c r="G65" s="92"/>
      <c r="H65" s="105"/>
      <c r="I65" s="105"/>
      <c r="J65" s="105"/>
      <c r="K65" s="105"/>
      <c r="L65" s="110"/>
      <c r="M65" s="110"/>
      <c r="N65" s="110"/>
      <c r="O65" s="110"/>
      <c r="P65" s="110"/>
      <c r="Q65" s="110"/>
      <c r="R65" s="110"/>
    </row>
    <row r="66" spans="1:20" s="50" customFormat="1" ht="24" customHeight="1">
      <c r="A66" s="63">
        <v>1</v>
      </c>
      <c r="B66" s="209" t="s">
        <v>73</v>
      </c>
      <c r="C66" s="200">
        <f>SUM(C67:C73)</f>
        <v>8000</v>
      </c>
      <c r="D66" s="200">
        <f>SUM(D67:D73)</f>
        <v>13000</v>
      </c>
      <c r="E66" s="200">
        <f t="shared" si="1"/>
        <v>5000</v>
      </c>
      <c r="F66" s="191"/>
      <c r="G66" s="92"/>
      <c r="H66" s="105"/>
      <c r="I66" s="105"/>
      <c r="J66" s="105"/>
      <c r="K66" s="105"/>
      <c r="L66" s="110"/>
      <c r="M66" s="110"/>
      <c r="N66" s="110"/>
      <c r="O66" s="110"/>
      <c r="P66" s="110"/>
      <c r="Q66" s="110"/>
      <c r="R66" s="110"/>
    </row>
    <row r="67" spans="1:20" s="50" customFormat="1" ht="40.5">
      <c r="A67" s="63">
        <v>1.1000000000000001</v>
      </c>
      <c r="B67" s="210" t="s">
        <v>69</v>
      </c>
      <c r="C67" s="199">
        <v>0</v>
      </c>
      <c r="D67" s="200">
        <f>+'Dramakan hosqer'!D79</f>
        <v>1000</v>
      </c>
      <c r="E67" s="200">
        <f t="shared" si="1"/>
        <v>1000</v>
      </c>
      <c r="F67" s="483" t="s">
        <v>312</v>
      </c>
      <c r="G67" s="92"/>
      <c r="H67" s="105"/>
      <c r="I67" s="105"/>
      <c r="J67" s="105"/>
      <c r="K67" s="105"/>
      <c r="L67" s="110"/>
      <c r="M67" s="110"/>
      <c r="N67" s="110"/>
      <c r="O67" s="110"/>
      <c r="P67" s="110"/>
      <c r="Q67" s="110"/>
      <c r="R67" s="110"/>
    </row>
    <row r="68" spans="1:20" s="50" customFormat="1" ht="17.25" hidden="1" customHeight="1">
      <c r="A68" s="63">
        <v>1.2</v>
      </c>
      <c r="B68" s="210" t="s">
        <v>70</v>
      </c>
      <c r="C68" s="199"/>
      <c r="D68" s="200">
        <f>+'Dramakan hosqer'!D80</f>
        <v>0</v>
      </c>
      <c r="E68" s="200">
        <f t="shared" si="1"/>
        <v>0</v>
      </c>
      <c r="F68" s="191"/>
      <c r="G68" s="92"/>
      <c r="H68" s="105"/>
      <c r="I68" s="105"/>
      <c r="J68" s="105"/>
      <c r="K68" s="105"/>
      <c r="L68" s="110"/>
      <c r="M68" s="110"/>
      <c r="N68" s="110"/>
      <c r="O68" s="110"/>
      <c r="P68" s="110"/>
      <c r="Q68" s="110"/>
      <c r="R68" s="110"/>
    </row>
    <row r="69" spans="1:20" s="50" customFormat="1" ht="54">
      <c r="A69" s="63">
        <v>1.2</v>
      </c>
      <c r="B69" s="210" t="s">
        <v>71</v>
      </c>
      <c r="C69" s="199">
        <v>2500</v>
      </c>
      <c r="D69" s="200">
        <f>+'Dramakan hosqer'!D81</f>
        <v>3000</v>
      </c>
      <c r="E69" s="200">
        <f t="shared" si="1"/>
        <v>500</v>
      </c>
      <c r="F69" s="483" t="s">
        <v>313</v>
      </c>
      <c r="G69" s="92"/>
      <c r="H69" s="105"/>
      <c r="I69" s="105"/>
      <c r="J69" s="105"/>
      <c r="K69" s="105"/>
      <c r="L69" s="110"/>
      <c r="M69" s="110"/>
      <c r="N69" s="110"/>
      <c r="O69" s="110"/>
      <c r="P69" s="110"/>
      <c r="Q69" s="110"/>
      <c r="R69" s="110"/>
    </row>
    <row r="70" spans="1:20" s="50" customFormat="1" ht="36.75" customHeight="1">
      <c r="A70" s="63">
        <v>1.3</v>
      </c>
      <c r="B70" s="210" t="s">
        <v>286</v>
      </c>
      <c r="C70" s="199">
        <v>5500</v>
      </c>
      <c r="D70" s="200">
        <f>+'Dramakan hosqer'!D82</f>
        <v>9000</v>
      </c>
      <c r="E70" s="200">
        <f t="shared" si="1"/>
        <v>3500</v>
      </c>
      <c r="F70" s="483" t="s">
        <v>314</v>
      </c>
      <c r="G70" s="92"/>
      <c r="H70" s="105"/>
      <c r="I70" s="105"/>
      <c r="J70" s="105"/>
      <c r="K70" s="105"/>
      <c r="L70" s="110"/>
      <c r="M70" s="110"/>
      <c r="N70" s="110"/>
      <c r="O70" s="110"/>
      <c r="P70" s="110"/>
      <c r="Q70" s="110"/>
      <c r="R70" s="110"/>
    </row>
    <row r="71" spans="1:20" s="50" customFormat="1" ht="18" hidden="1" customHeight="1">
      <c r="A71" s="63">
        <v>1.5</v>
      </c>
      <c r="B71" s="210" t="s">
        <v>49</v>
      </c>
      <c r="C71" s="199"/>
      <c r="D71" s="200">
        <f>+'Dramakan hosqer'!D83</f>
        <v>0</v>
      </c>
      <c r="E71" s="200">
        <f t="shared" ref="E71:E77" si="2">D71-C71</f>
        <v>0</v>
      </c>
      <c r="F71" s="199"/>
      <c r="G71" s="92"/>
      <c r="H71" s="105"/>
      <c r="I71" s="105"/>
      <c r="J71" s="105"/>
      <c r="K71" s="105"/>
      <c r="L71" s="110"/>
      <c r="M71" s="110"/>
      <c r="N71" s="110"/>
      <c r="O71" s="110"/>
      <c r="P71" s="110"/>
      <c r="Q71" s="110"/>
      <c r="R71" s="110"/>
    </row>
    <row r="72" spans="1:20" s="50" customFormat="1" ht="18" hidden="1" customHeight="1">
      <c r="A72" s="63">
        <v>1.6</v>
      </c>
      <c r="B72" s="211" t="s">
        <v>50</v>
      </c>
      <c r="C72" s="199"/>
      <c r="D72" s="199">
        <f>+'Dramakan hosqer'!D84</f>
        <v>0</v>
      </c>
      <c r="E72" s="200">
        <f t="shared" si="2"/>
        <v>0</v>
      </c>
      <c r="F72" s="199"/>
      <c r="G72" s="92"/>
      <c r="H72" s="105"/>
      <c r="I72" s="105"/>
      <c r="J72" s="105"/>
      <c r="K72" s="105"/>
      <c r="L72" s="110"/>
      <c r="M72" s="110"/>
      <c r="N72" s="110"/>
      <c r="O72" s="110"/>
      <c r="P72" s="110"/>
      <c r="Q72" s="110"/>
      <c r="R72" s="110"/>
    </row>
    <row r="73" spans="1:20" s="64" customFormat="1" ht="18" hidden="1" customHeight="1">
      <c r="A73" s="63">
        <v>1.7</v>
      </c>
      <c r="B73" s="211"/>
      <c r="C73" s="199"/>
      <c r="D73" s="199">
        <f>+'Dramakan hosqer'!D85</f>
        <v>0</v>
      </c>
      <c r="E73" s="200">
        <f t="shared" si="2"/>
        <v>0</v>
      </c>
      <c r="F73" s="199"/>
      <c r="G73" s="49" t="s">
        <v>227</v>
      </c>
      <c r="H73" s="101"/>
      <c r="I73" s="101"/>
      <c r="J73" s="105"/>
      <c r="K73" s="105"/>
      <c r="L73" s="105"/>
      <c r="M73" s="105"/>
      <c r="N73" s="110"/>
      <c r="O73" s="110"/>
      <c r="P73" s="110"/>
      <c r="Q73" s="110"/>
      <c r="R73" s="110"/>
      <c r="S73" s="110"/>
      <c r="T73" s="110"/>
    </row>
    <row r="74" spans="1:20" s="64" customFormat="1" ht="39.75" hidden="1" customHeight="1">
      <c r="A74" s="63">
        <v>2</v>
      </c>
      <c r="B74" s="210" t="s">
        <v>72</v>
      </c>
      <c r="C74" s="200">
        <f>SUM(C75:C77)</f>
        <v>0</v>
      </c>
      <c r="D74" s="200">
        <f>SUM(D75:D77)</f>
        <v>0</v>
      </c>
      <c r="E74" s="200">
        <f t="shared" si="2"/>
        <v>0</v>
      </c>
      <c r="F74" s="199"/>
      <c r="G74" s="92"/>
      <c r="H74" s="101"/>
      <c r="I74" s="101"/>
      <c r="J74" s="105"/>
      <c r="K74" s="105"/>
      <c r="L74" s="105"/>
      <c r="M74" s="105"/>
      <c r="N74" s="110"/>
      <c r="O74" s="110"/>
      <c r="P74" s="110"/>
      <c r="Q74" s="110"/>
      <c r="R74" s="110"/>
      <c r="S74" s="110"/>
      <c r="T74" s="110"/>
    </row>
    <row r="75" spans="1:20" s="82" customFormat="1" ht="18.75" hidden="1" customHeight="1">
      <c r="A75" s="63">
        <v>2.1</v>
      </c>
      <c r="B75" s="209" t="s">
        <v>47</v>
      </c>
      <c r="C75" s="199"/>
      <c r="D75" s="200">
        <f>+'Dramakan hosqer'!D87</f>
        <v>0</v>
      </c>
      <c r="E75" s="200">
        <f t="shared" si="2"/>
        <v>0</v>
      </c>
      <c r="F75" s="199"/>
      <c r="G75" s="138"/>
      <c r="H75" s="101"/>
      <c r="I75" s="101"/>
      <c r="J75" s="89"/>
      <c r="K75" s="89"/>
      <c r="L75" s="89"/>
      <c r="M75" s="89"/>
      <c r="N75" s="89"/>
      <c r="O75" s="81"/>
      <c r="P75" s="81"/>
      <c r="Q75" s="81"/>
    </row>
    <row r="76" spans="1:20" s="50" customFormat="1" ht="19.5" hidden="1" customHeight="1">
      <c r="A76" s="63">
        <v>2.2000000000000002</v>
      </c>
      <c r="B76" s="209" t="s">
        <v>46</v>
      </c>
      <c r="C76" s="199"/>
      <c r="D76" s="200">
        <f>+'Dramakan hosqer'!D88</f>
        <v>0</v>
      </c>
      <c r="E76" s="200">
        <f t="shared" si="2"/>
        <v>0</v>
      </c>
      <c r="F76" s="199"/>
      <c r="G76" s="92"/>
      <c r="H76" s="101"/>
      <c r="I76" s="101"/>
      <c r="J76" s="105"/>
      <c r="K76" s="105"/>
      <c r="L76" s="105"/>
      <c r="M76" s="105"/>
      <c r="N76" s="110"/>
      <c r="O76" s="110"/>
      <c r="P76" s="110"/>
      <c r="Q76" s="110"/>
      <c r="R76" s="110"/>
      <c r="S76" s="110"/>
      <c r="T76" s="110"/>
    </row>
    <row r="77" spans="1:20" s="50" customFormat="1" ht="37.5" hidden="1" customHeight="1">
      <c r="A77" s="63">
        <v>2.2999999999999998</v>
      </c>
      <c r="B77" s="209" t="s">
        <v>36</v>
      </c>
      <c r="C77" s="199"/>
      <c r="D77" s="200">
        <f>+'Dramakan hosqer'!D89</f>
        <v>0</v>
      </c>
      <c r="E77" s="200">
        <f t="shared" si="2"/>
        <v>0</v>
      </c>
      <c r="F77" s="199"/>
      <c r="G77" s="92"/>
      <c r="H77" s="101"/>
      <c r="I77" s="101"/>
      <c r="J77" s="105"/>
      <c r="K77" s="105"/>
      <c r="L77" s="105"/>
      <c r="M77" s="105"/>
      <c r="N77" s="110"/>
      <c r="O77" s="110"/>
      <c r="P77" s="110"/>
      <c r="Q77" s="110"/>
      <c r="R77" s="110"/>
      <c r="S77" s="110"/>
      <c r="T77" s="110"/>
    </row>
    <row r="78" spans="1:20" s="50" customFormat="1" ht="38.25" hidden="1" customHeight="1">
      <c r="A78" s="136" t="s">
        <v>43</v>
      </c>
      <c r="B78" s="11" t="s">
        <v>111</v>
      </c>
      <c r="C78" s="208">
        <f>SUM(C79:C80)</f>
        <v>0</v>
      </c>
      <c r="D78" s="208">
        <f>SUM(D79:D80)</f>
        <v>0</v>
      </c>
      <c r="E78" s="208">
        <f t="shared" ref="E78:E81" si="3">D78-C78</f>
        <v>0</v>
      </c>
      <c r="F78" s="190"/>
      <c r="G78" s="92"/>
      <c r="H78" s="101"/>
      <c r="I78" s="101"/>
      <c r="J78" s="105"/>
      <c r="K78" s="105"/>
      <c r="L78" s="105"/>
      <c r="M78" s="105"/>
      <c r="N78" s="110"/>
      <c r="O78" s="110"/>
      <c r="P78" s="110"/>
      <c r="Q78" s="110"/>
      <c r="R78" s="110"/>
      <c r="S78" s="110"/>
      <c r="T78" s="110"/>
    </row>
    <row r="79" spans="1:20" s="50" customFormat="1" ht="18" hidden="1" customHeight="1">
      <c r="A79" s="63">
        <v>1</v>
      </c>
      <c r="B79" s="205" t="str">
        <f>+'Dramakan hosqer'!B91</f>
        <v>պարգևատրման գծով</v>
      </c>
      <c r="C79" s="199"/>
      <c r="D79" s="199">
        <f>+'Dramakan hosqer'!D91</f>
        <v>0</v>
      </c>
      <c r="E79" s="199">
        <f>D79-C79</f>
        <v>0</v>
      </c>
      <c r="F79" s="199"/>
      <c r="G79" s="92"/>
      <c r="H79" s="101"/>
      <c r="I79" s="101"/>
      <c r="J79" s="105"/>
      <c r="K79" s="105"/>
      <c r="L79" s="105"/>
      <c r="M79" s="105"/>
      <c r="N79" s="110"/>
      <c r="O79" s="110"/>
      <c r="P79" s="110"/>
      <c r="Q79" s="110"/>
      <c r="R79" s="110"/>
      <c r="S79" s="110"/>
      <c r="T79" s="110"/>
    </row>
    <row r="80" spans="1:20" s="62" customFormat="1" ht="18" hidden="1" customHeight="1">
      <c r="A80" s="63">
        <v>2</v>
      </c>
      <c r="B80" s="205">
        <f>+'Dramakan hosqer'!B92</f>
        <v>0</v>
      </c>
      <c r="C80" s="199"/>
      <c r="D80" s="199">
        <f>+'Dramakan hosqer'!D92</f>
        <v>0</v>
      </c>
      <c r="E80" s="199">
        <f>D80-C80</f>
        <v>0</v>
      </c>
      <c r="F80" s="199"/>
      <c r="G80" s="92"/>
      <c r="H80" s="101"/>
      <c r="I80" s="101"/>
      <c r="J80" s="91"/>
      <c r="K80" s="91"/>
      <c r="L80" s="91"/>
      <c r="M80" s="91"/>
      <c r="N80" s="87"/>
      <c r="O80" s="87"/>
      <c r="P80" s="87"/>
      <c r="Q80" s="87"/>
      <c r="R80" s="87"/>
      <c r="S80" s="87"/>
      <c r="T80" s="87"/>
    </row>
    <row r="81" spans="1:20" s="32" customFormat="1" ht="43.5" customHeight="1">
      <c r="A81" s="10" t="s">
        <v>28</v>
      </c>
      <c r="B81" s="11" t="s">
        <v>29</v>
      </c>
      <c r="C81" s="208">
        <f>C6+C7-C23</f>
        <v>751.0000000000291</v>
      </c>
      <c r="D81" s="208">
        <f>D6+D7-D23</f>
        <v>0</v>
      </c>
      <c r="E81" s="208">
        <f t="shared" si="3"/>
        <v>-751.0000000000291</v>
      </c>
      <c r="F81" s="190"/>
      <c r="G81" s="116"/>
      <c r="H81" s="101"/>
      <c r="I81" s="101"/>
      <c r="J81" s="106"/>
      <c r="K81" s="106"/>
      <c r="L81" s="106"/>
      <c r="M81" s="106"/>
      <c r="N81" s="111"/>
      <c r="O81" s="111"/>
      <c r="P81" s="111"/>
      <c r="Q81" s="111"/>
      <c r="R81" s="111"/>
      <c r="S81" s="111"/>
      <c r="T81" s="111"/>
    </row>
    <row r="82" spans="1:20" s="18" customFormat="1" ht="46.5" customHeight="1">
      <c r="A82" s="16"/>
      <c r="B82" s="16"/>
      <c r="C82" s="16"/>
      <c r="D82" s="16"/>
      <c r="E82" s="16"/>
      <c r="F82" s="16"/>
      <c r="G82" s="114"/>
      <c r="H82" s="101"/>
      <c r="I82" s="101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8" customFormat="1" ht="25.5" customHeight="1">
      <c r="B83" s="14" t="s">
        <v>2</v>
      </c>
      <c r="C83" s="16"/>
      <c r="D83" s="548">
        <f>+'Ekamut-caxs'!C78</f>
        <v>0</v>
      </c>
      <c r="E83" s="543"/>
      <c r="F83" s="106"/>
      <c r="G83" s="114"/>
      <c r="H83" s="101"/>
      <c r="I83" s="101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ht="13.5" customHeight="1">
      <c r="A84" s="18"/>
      <c r="B84" s="18" t="s">
        <v>4</v>
      </c>
      <c r="C84" s="18"/>
      <c r="D84" s="547" t="s">
        <v>78</v>
      </c>
      <c r="E84" s="547"/>
      <c r="F84" s="261"/>
    </row>
    <row r="85" spans="1:20" s="15" customFormat="1" ht="22.5" customHeight="1">
      <c r="A85" s="16"/>
      <c r="B85" s="32" t="s">
        <v>6</v>
      </c>
      <c r="C85" s="16"/>
      <c r="D85" s="543">
        <f>+'Ekamut-caxs'!C80</f>
        <v>0</v>
      </c>
      <c r="E85" s="543"/>
      <c r="F85" s="106"/>
      <c r="G85" s="112"/>
      <c r="H85" s="101"/>
      <c r="I85" s="101"/>
      <c r="J85" s="101"/>
      <c r="K85" s="101"/>
      <c r="L85" s="101"/>
      <c r="M85" s="101"/>
      <c r="N85" s="107"/>
      <c r="O85" s="107"/>
      <c r="P85" s="107"/>
      <c r="Q85" s="107"/>
      <c r="R85" s="107"/>
      <c r="S85" s="107"/>
      <c r="T85" s="107"/>
    </row>
    <row r="86" spans="1:20" s="15" customFormat="1" ht="12" customHeight="1">
      <c r="A86" s="16"/>
      <c r="B86" s="16"/>
      <c r="C86" s="16"/>
      <c r="D86" s="547" t="s">
        <v>78</v>
      </c>
      <c r="E86" s="547"/>
      <c r="F86" s="261"/>
      <c r="G86" s="112"/>
      <c r="H86" s="101"/>
      <c r="I86" s="101"/>
      <c r="J86" s="101"/>
      <c r="K86" s="101"/>
      <c r="L86" s="101"/>
      <c r="M86" s="101"/>
      <c r="N86" s="107"/>
      <c r="O86" s="107"/>
      <c r="P86" s="107"/>
      <c r="Q86" s="107"/>
      <c r="R86" s="107"/>
      <c r="S86" s="107"/>
      <c r="T86" s="107"/>
    </row>
    <row r="87" spans="1:20" s="15" customFormat="1">
      <c r="A87" s="16"/>
      <c r="B87" s="135" t="s">
        <v>1</v>
      </c>
      <c r="C87" s="16"/>
      <c r="D87" s="16"/>
      <c r="E87" s="16"/>
      <c r="F87" s="16"/>
      <c r="G87" s="112"/>
      <c r="H87" s="101"/>
      <c r="I87" s="101"/>
      <c r="J87" s="101"/>
      <c r="K87" s="101"/>
      <c r="L87" s="101"/>
      <c r="M87" s="101"/>
      <c r="N87" s="107"/>
      <c r="O87" s="107"/>
      <c r="P87" s="107"/>
      <c r="Q87" s="107"/>
      <c r="R87" s="107"/>
      <c r="S87" s="107"/>
      <c r="T87" s="107"/>
    </row>
    <row r="88" spans="1:20" s="15" customFormat="1">
      <c r="G88" s="112"/>
      <c r="H88" s="101"/>
      <c r="I88" s="101"/>
      <c r="J88" s="101"/>
      <c r="K88" s="101"/>
      <c r="L88" s="101"/>
      <c r="M88" s="101"/>
      <c r="N88" s="107"/>
      <c r="O88" s="107"/>
      <c r="P88" s="107"/>
      <c r="Q88" s="107"/>
      <c r="R88" s="107"/>
      <c r="S88" s="107"/>
      <c r="T88" s="107"/>
    </row>
    <row r="89" spans="1:20" s="15" customFormat="1">
      <c r="G89" s="112"/>
      <c r="H89" s="101"/>
      <c r="I89" s="101"/>
      <c r="J89" s="101"/>
      <c r="K89" s="101"/>
      <c r="L89" s="101"/>
      <c r="M89" s="101"/>
      <c r="N89" s="107"/>
      <c r="O89" s="107"/>
      <c r="P89" s="107"/>
      <c r="Q89" s="107"/>
      <c r="R89" s="107"/>
      <c r="S89" s="107"/>
      <c r="T89" s="107"/>
    </row>
    <row r="90" spans="1:20" s="15" customFormat="1">
      <c r="G90" s="112"/>
      <c r="H90" s="101"/>
      <c r="I90" s="101"/>
      <c r="J90" s="101"/>
      <c r="K90" s="101"/>
      <c r="L90" s="101"/>
      <c r="M90" s="101"/>
      <c r="N90" s="107"/>
      <c r="O90" s="107"/>
      <c r="P90" s="107"/>
      <c r="Q90" s="107"/>
      <c r="R90" s="107"/>
      <c r="S90" s="107"/>
      <c r="T90" s="107"/>
    </row>
    <row r="91" spans="1:20" s="15" customFormat="1">
      <c r="G91" s="112"/>
      <c r="H91" s="101"/>
      <c r="I91" s="101"/>
      <c r="J91" s="101"/>
      <c r="K91" s="101"/>
      <c r="L91" s="101"/>
      <c r="M91" s="101"/>
      <c r="N91" s="107"/>
      <c r="O91" s="107"/>
      <c r="P91" s="107"/>
      <c r="Q91" s="107"/>
      <c r="R91" s="107"/>
      <c r="S91" s="107"/>
      <c r="T91" s="107"/>
    </row>
    <row r="92" spans="1:20" s="15" customFormat="1">
      <c r="G92" s="112"/>
      <c r="H92" s="101"/>
      <c r="I92" s="101"/>
      <c r="J92" s="101"/>
      <c r="K92" s="101"/>
      <c r="L92" s="101"/>
      <c r="M92" s="101"/>
      <c r="N92" s="107"/>
      <c r="O92" s="107"/>
      <c r="P92" s="107"/>
      <c r="Q92" s="107"/>
      <c r="R92" s="107"/>
      <c r="S92" s="107"/>
      <c r="T92" s="107"/>
    </row>
    <row r="93" spans="1:20" s="15" customFormat="1">
      <c r="G93" s="112"/>
      <c r="H93" s="101"/>
      <c r="I93" s="101"/>
      <c r="J93" s="101"/>
      <c r="K93" s="101"/>
      <c r="L93" s="101"/>
      <c r="M93" s="101"/>
      <c r="N93" s="107"/>
      <c r="O93" s="107"/>
      <c r="P93" s="107"/>
      <c r="Q93" s="107"/>
      <c r="R93" s="107"/>
      <c r="S93" s="107"/>
      <c r="T93" s="107"/>
    </row>
    <row r="94" spans="1:20" s="15" customFormat="1">
      <c r="G94" s="112"/>
      <c r="H94" s="101"/>
      <c r="I94" s="101"/>
      <c r="J94" s="101"/>
      <c r="K94" s="101"/>
      <c r="L94" s="101"/>
      <c r="M94" s="101"/>
      <c r="N94" s="107"/>
      <c r="O94" s="107"/>
      <c r="P94" s="107"/>
      <c r="Q94" s="107"/>
      <c r="R94" s="107"/>
      <c r="S94" s="107"/>
      <c r="T94" s="107"/>
    </row>
    <row r="95" spans="1:20" s="15" customFormat="1">
      <c r="G95" s="112"/>
      <c r="H95" s="101"/>
      <c r="I95" s="101"/>
      <c r="J95" s="101"/>
      <c r="K95" s="101"/>
      <c r="L95" s="101"/>
      <c r="M95" s="101"/>
      <c r="N95" s="107"/>
      <c r="O95" s="107"/>
      <c r="P95" s="107"/>
      <c r="Q95" s="107"/>
      <c r="R95" s="107"/>
      <c r="S95" s="107"/>
      <c r="T95" s="107"/>
    </row>
    <row r="96" spans="1:20" s="15" customFormat="1">
      <c r="G96" s="112"/>
      <c r="H96" s="101"/>
      <c r="I96" s="101"/>
      <c r="J96" s="101"/>
      <c r="K96" s="101"/>
      <c r="L96" s="101"/>
      <c r="M96" s="101"/>
      <c r="N96" s="107"/>
      <c r="O96" s="107"/>
      <c r="P96" s="107"/>
      <c r="Q96" s="107"/>
      <c r="R96" s="107"/>
      <c r="S96" s="107"/>
      <c r="T96" s="107"/>
    </row>
    <row r="97" spans="7:20" s="15" customFormat="1">
      <c r="G97" s="112"/>
      <c r="H97" s="101"/>
      <c r="I97" s="101"/>
      <c r="J97" s="101"/>
      <c r="K97" s="101"/>
      <c r="L97" s="101"/>
      <c r="M97" s="101"/>
      <c r="N97" s="107"/>
      <c r="O97" s="107"/>
      <c r="P97" s="107"/>
      <c r="Q97" s="107"/>
      <c r="R97" s="107"/>
      <c r="S97" s="107"/>
      <c r="T97" s="107"/>
    </row>
    <row r="98" spans="7:20" s="15" customFormat="1">
      <c r="G98" s="112"/>
      <c r="H98" s="101"/>
      <c r="I98" s="101"/>
      <c r="J98" s="101"/>
      <c r="K98" s="101"/>
      <c r="L98" s="101"/>
      <c r="M98" s="101"/>
      <c r="N98" s="107"/>
      <c r="O98" s="107"/>
      <c r="P98" s="107"/>
      <c r="Q98" s="107"/>
      <c r="R98" s="107"/>
      <c r="S98" s="107"/>
      <c r="T98" s="107"/>
    </row>
    <row r="99" spans="7:20" s="15" customFormat="1">
      <c r="G99" s="112"/>
      <c r="H99" s="101"/>
      <c r="I99" s="101"/>
      <c r="J99" s="101"/>
      <c r="K99" s="101"/>
      <c r="L99" s="101"/>
      <c r="M99" s="101"/>
      <c r="N99" s="107"/>
      <c r="O99" s="107"/>
      <c r="P99" s="107"/>
      <c r="Q99" s="107"/>
      <c r="R99" s="107"/>
      <c r="S99" s="107"/>
      <c r="T99" s="107"/>
    </row>
    <row r="100" spans="7:20" s="15" customFormat="1">
      <c r="G100" s="112"/>
      <c r="H100" s="101"/>
      <c r="I100" s="101"/>
      <c r="J100" s="101"/>
      <c r="K100" s="101"/>
      <c r="L100" s="101"/>
      <c r="M100" s="101"/>
      <c r="N100" s="107"/>
      <c r="O100" s="107"/>
      <c r="P100" s="107"/>
      <c r="Q100" s="107"/>
      <c r="R100" s="107"/>
      <c r="S100" s="107"/>
      <c r="T100" s="107"/>
    </row>
    <row r="101" spans="7:20" s="15" customFormat="1">
      <c r="G101" s="112"/>
      <c r="H101" s="101"/>
      <c r="I101" s="101"/>
      <c r="J101" s="101"/>
      <c r="K101" s="101"/>
      <c r="L101" s="101"/>
      <c r="M101" s="101"/>
      <c r="N101" s="107"/>
      <c r="O101" s="107"/>
      <c r="P101" s="107"/>
      <c r="Q101" s="107"/>
      <c r="R101" s="107"/>
      <c r="S101" s="107"/>
      <c r="T101" s="107"/>
    </row>
    <row r="102" spans="7:20" s="15" customFormat="1">
      <c r="G102" s="112"/>
      <c r="H102" s="101"/>
      <c r="I102" s="101"/>
      <c r="J102" s="101"/>
      <c r="K102" s="101"/>
      <c r="L102" s="101"/>
      <c r="M102" s="101"/>
      <c r="N102" s="107"/>
      <c r="O102" s="107"/>
      <c r="P102" s="107"/>
      <c r="Q102" s="107"/>
      <c r="R102" s="107"/>
      <c r="S102" s="107"/>
      <c r="T102" s="107"/>
    </row>
    <row r="103" spans="7:20" s="15" customFormat="1">
      <c r="G103" s="112"/>
      <c r="H103" s="101"/>
      <c r="I103" s="101"/>
      <c r="J103" s="101"/>
      <c r="K103" s="101"/>
      <c r="L103" s="101"/>
      <c r="M103" s="101"/>
      <c r="N103" s="107"/>
      <c r="O103" s="107"/>
      <c r="P103" s="107"/>
      <c r="Q103" s="107"/>
      <c r="R103" s="107"/>
      <c r="S103" s="107"/>
      <c r="T103" s="107"/>
    </row>
    <row r="104" spans="7:20" s="15" customFormat="1">
      <c r="G104" s="112"/>
      <c r="H104" s="101"/>
      <c r="I104" s="101"/>
      <c r="J104" s="101"/>
      <c r="K104" s="101"/>
      <c r="L104" s="101"/>
      <c r="M104" s="101"/>
      <c r="N104" s="107"/>
      <c r="O104" s="107"/>
      <c r="P104" s="107"/>
      <c r="Q104" s="107"/>
      <c r="R104" s="107"/>
      <c r="S104" s="107"/>
      <c r="T104" s="107"/>
    </row>
    <row r="105" spans="7:20" s="15" customFormat="1">
      <c r="G105" s="112"/>
      <c r="H105" s="101"/>
      <c r="I105" s="101"/>
      <c r="J105" s="101"/>
      <c r="K105" s="101"/>
      <c r="L105" s="101"/>
      <c r="M105" s="101"/>
      <c r="N105" s="107"/>
      <c r="O105" s="107"/>
      <c r="P105" s="107"/>
      <c r="Q105" s="107"/>
      <c r="R105" s="107"/>
      <c r="S105" s="107"/>
      <c r="T105" s="107"/>
    </row>
    <row r="106" spans="7:20" s="15" customFormat="1">
      <c r="G106" s="112"/>
      <c r="H106" s="101"/>
      <c r="I106" s="101"/>
      <c r="J106" s="101"/>
      <c r="K106" s="101"/>
      <c r="L106" s="101"/>
      <c r="M106" s="101"/>
      <c r="N106" s="107"/>
      <c r="O106" s="107"/>
      <c r="P106" s="107"/>
      <c r="Q106" s="107"/>
      <c r="R106" s="107"/>
      <c r="S106" s="107"/>
      <c r="T106" s="107"/>
    </row>
    <row r="107" spans="7:20" s="15" customFormat="1">
      <c r="G107" s="112"/>
      <c r="H107" s="101"/>
      <c r="I107" s="101"/>
      <c r="J107" s="101"/>
      <c r="K107" s="101"/>
      <c r="L107" s="101"/>
      <c r="M107" s="101"/>
      <c r="N107" s="107"/>
      <c r="O107" s="107"/>
      <c r="P107" s="107"/>
      <c r="Q107" s="107"/>
      <c r="R107" s="107"/>
      <c r="S107" s="107"/>
      <c r="T107" s="107"/>
    </row>
    <row r="108" spans="7:20" s="15" customFormat="1">
      <c r="G108" s="112"/>
      <c r="H108" s="101"/>
      <c r="I108" s="101"/>
      <c r="J108" s="101"/>
      <c r="K108" s="101"/>
      <c r="L108" s="101"/>
      <c r="M108" s="101"/>
      <c r="N108" s="107"/>
      <c r="O108" s="107"/>
      <c r="P108" s="107"/>
      <c r="Q108" s="107"/>
      <c r="R108" s="107"/>
      <c r="S108" s="107"/>
      <c r="T108" s="107"/>
    </row>
    <row r="109" spans="7:20" s="15" customFormat="1">
      <c r="G109" s="112"/>
      <c r="H109" s="101"/>
      <c r="I109" s="101"/>
      <c r="J109" s="101"/>
      <c r="K109" s="101"/>
      <c r="L109" s="101"/>
      <c r="M109" s="101"/>
      <c r="N109" s="107"/>
      <c r="O109" s="107"/>
      <c r="P109" s="107"/>
      <c r="Q109" s="107"/>
      <c r="R109" s="107"/>
      <c r="S109" s="107"/>
      <c r="T109" s="107"/>
    </row>
    <row r="110" spans="7:20" s="15" customFormat="1">
      <c r="G110" s="112"/>
      <c r="H110" s="101"/>
      <c r="I110" s="101"/>
      <c r="J110" s="101"/>
      <c r="K110" s="101"/>
      <c r="L110" s="101"/>
      <c r="M110" s="101"/>
      <c r="N110" s="107"/>
      <c r="O110" s="107"/>
      <c r="P110" s="107"/>
      <c r="Q110" s="107"/>
      <c r="R110" s="107"/>
      <c r="S110" s="107"/>
      <c r="T110" s="107"/>
    </row>
    <row r="111" spans="7:20" s="15" customFormat="1">
      <c r="G111" s="112"/>
      <c r="H111" s="101"/>
      <c r="I111" s="101"/>
      <c r="J111" s="101"/>
      <c r="K111" s="101"/>
      <c r="L111" s="101"/>
      <c r="M111" s="101"/>
      <c r="N111" s="107"/>
      <c r="O111" s="107"/>
      <c r="P111" s="107"/>
      <c r="Q111" s="107"/>
      <c r="R111" s="107"/>
      <c r="S111" s="107"/>
      <c r="T111" s="107"/>
    </row>
    <row r="112" spans="7:20" s="15" customFormat="1">
      <c r="G112" s="112"/>
      <c r="H112" s="101"/>
      <c r="I112" s="101"/>
      <c r="J112" s="101"/>
      <c r="K112" s="101"/>
      <c r="L112" s="101"/>
      <c r="M112" s="101"/>
      <c r="N112" s="107"/>
      <c r="O112" s="107"/>
      <c r="P112" s="107"/>
      <c r="Q112" s="107"/>
      <c r="R112" s="107"/>
      <c r="S112" s="107"/>
      <c r="T112" s="107"/>
    </row>
    <row r="113" spans="7:20" s="15" customFormat="1">
      <c r="G113" s="112"/>
      <c r="H113" s="101"/>
      <c r="I113" s="101"/>
      <c r="J113" s="101"/>
      <c r="K113" s="101"/>
      <c r="L113" s="101"/>
      <c r="M113" s="101"/>
      <c r="N113" s="107"/>
      <c r="O113" s="107"/>
      <c r="P113" s="107"/>
      <c r="Q113" s="107"/>
      <c r="R113" s="107"/>
      <c r="S113" s="107"/>
      <c r="T113" s="107"/>
    </row>
    <row r="114" spans="7:20" s="15" customFormat="1">
      <c r="G114" s="112"/>
      <c r="H114" s="101"/>
      <c r="I114" s="101"/>
      <c r="J114" s="101"/>
      <c r="K114" s="101"/>
      <c r="L114" s="101"/>
      <c r="M114" s="101"/>
      <c r="N114" s="107"/>
      <c r="O114" s="107"/>
      <c r="P114" s="107"/>
      <c r="Q114" s="107"/>
      <c r="R114" s="107"/>
      <c r="S114" s="107"/>
      <c r="T114" s="107"/>
    </row>
    <row r="115" spans="7:20" s="15" customFormat="1">
      <c r="G115" s="112"/>
      <c r="H115" s="101"/>
      <c r="I115" s="101"/>
      <c r="J115" s="101"/>
      <c r="K115" s="101"/>
      <c r="L115" s="101"/>
      <c r="M115" s="101"/>
      <c r="N115" s="107"/>
      <c r="O115" s="107"/>
      <c r="P115" s="107"/>
      <c r="Q115" s="107"/>
      <c r="R115" s="107"/>
      <c r="S115" s="107"/>
      <c r="T115" s="107"/>
    </row>
    <row r="116" spans="7:20" s="15" customFormat="1">
      <c r="G116" s="112"/>
      <c r="H116" s="101"/>
      <c r="I116" s="101"/>
      <c r="J116" s="101"/>
      <c r="K116" s="101"/>
      <c r="L116" s="101"/>
      <c r="M116" s="101"/>
      <c r="N116" s="107"/>
      <c r="O116" s="107"/>
      <c r="P116" s="107"/>
      <c r="Q116" s="107"/>
      <c r="R116" s="107"/>
      <c r="S116" s="107"/>
      <c r="T116" s="107"/>
    </row>
    <row r="117" spans="7:20" s="15" customFormat="1">
      <c r="G117" s="112"/>
      <c r="H117" s="101"/>
      <c r="I117" s="101"/>
      <c r="J117" s="101"/>
      <c r="K117" s="101"/>
      <c r="L117" s="101"/>
      <c r="M117" s="101"/>
      <c r="N117" s="107"/>
      <c r="O117" s="107"/>
      <c r="P117" s="107"/>
      <c r="Q117" s="107"/>
      <c r="R117" s="107"/>
      <c r="S117" s="107"/>
      <c r="T117" s="107"/>
    </row>
    <row r="118" spans="7:20" s="15" customFormat="1">
      <c r="G118" s="112"/>
      <c r="H118" s="101"/>
      <c r="I118" s="101"/>
      <c r="J118" s="101"/>
      <c r="K118" s="101"/>
      <c r="L118" s="101"/>
      <c r="M118" s="101"/>
      <c r="N118" s="107"/>
      <c r="O118" s="107"/>
      <c r="P118" s="107"/>
      <c r="Q118" s="107"/>
      <c r="R118" s="107"/>
      <c r="S118" s="107"/>
      <c r="T118" s="107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93" sqref="B93:C93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2" customFormat="1" ht="22.5" customHeight="1">
      <c r="A1" s="555" t="s">
        <v>53</v>
      </c>
      <c r="B1" s="555"/>
      <c r="C1" s="555"/>
      <c r="D1" s="555"/>
      <c r="E1" s="555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s="118" customFormat="1" ht="33" customHeight="1">
      <c r="A2" s="556" t="str">
        <f>+'Ekamut-caxs'!A14:D14</f>
        <v xml:space="preserve">«Մհեր Մկրտչյանի անվան արտիստական թատրոն» ՀՈԱԿ-ի   </v>
      </c>
      <c r="B2" s="557"/>
      <c r="C2" s="557"/>
      <c r="D2" s="557"/>
      <c r="E2" s="55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8" customFormat="1" ht="24" customHeight="1">
      <c r="A3" s="558" t="s">
        <v>115</v>
      </c>
      <c r="B3" s="558"/>
      <c r="C3" s="558"/>
      <c r="D3" s="558"/>
      <c r="E3" s="55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6" customFormat="1" ht="24.75" customHeight="1">
      <c r="A4" s="559" t="s">
        <v>241</v>
      </c>
      <c r="B4" s="559"/>
      <c r="C4" s="559"/>
      <c r="D4" s="559"/>
      <c r="E4" s="559"/>
      <c r="F4" s="143"/>
      <c r="G4" s="144"/>
      <c r="H4" s="144"/>
      <c r="I4" s="144"/>
      <c r="J4" s="144"/>
      <c r="K4" s="144"/>
      <c r="L4" s="144"/>
      <c r="M4" s="145"/>
      <c r="N4" s="145"/>
      <c r="O4" s="145"/>
      <c r="P4" s="145"/>
      <c r="Q4" s="145"/>
      <c r="R4" s="145"/>
      <c r="S4" s="145"/>
      <c r="T4" s="145"/>
      <c r="U4" s="145"/>
      <c r="V4" s="145"/>
    </row>
    <row r="5" spans="1:22" ht="13.5" customHeight="1">
      <c r="D5" s="147"/>
      <c r="E5" s="147" t="s">
        <v>107</v>
      </c>
    </row>
    <row r="6" spans="1:22" s="152" customFormat="1" ht="56.25" customHeight="1">
      <c r="A6" s="148" t="s">
        <v>3</v>
      </c>
      <c r="B6" s="149" t="s">
        <v>116</v>
      </c>
      <c r="C6" s="148" t="s">
        <v>117</v>
      </c>
      <c r="D6" s="148" t="s">
        <v>118</v>
      </c>
      <c r="E6" s="150" t="s">
        <v>119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s="118" customFormat="1" ht="21.75" customHeight="1">
      <c r="A7" s="550" t="s">
        <v>120</v>
      </c>
      <c r="B7" s="551"/>
      <c r="C7" s="551"/>
      <c r="D7" s="177"/>
      <c r="E7" s="17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7" customFormat="1" ht="21.75" customHeight="1">
      <c r="A8" s="153">
        <v>1</v>
      </c>
      <c r="B8" s="154" t="s">
        <v>121</v>
      </c>
      <c r="C8" s="153"/>
      <c r="D8" s="155">
        <f>SUM(D9:D29)</f>
        <v>158.80000000000001</v>
      </c>
      <c r="E8" s="15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7">
        <v>1.1000000000000001</v>
      </c>
      <c r="B9" s="158" t="s">
        <v>122</v>
      </c>
      <c r="C9" s="157" t="s">
        <v>123</v>
      </c>
      <c r="D9" s="25"/>
      <c r="E9" s="25"/>
    </row>
    <row r="10" spans="1:22" ht="27" customHeight="1">
      <c r="A10" s="157">
        <v>1.2</v>
      </c>
      <c r="B10" s="158" t="s">
        <v>124</v>
      </c>
      <c r="C10" s="157" t="s">
        <v>125</v>
      </c>
      <c r="D10" s="25"/>
      <c r="E10" s="25"/>
    </row>
    <row r="11" spans="1:22" ht="27" customHeight="1">
      <c r="A11" s="157">
        <v>1.3</v>
      </c>
      <c r="B11" s="158" t="s">
        <v>126</v>
      </c>
      <c r="C11" s="157" t="s">
        <v>127</v>
      </c>
      <c r="D11" s="25"/>
      <c r="E11" s="25"/>
    </row>
    <row r="12" spans="1:22" ht="27" customHeight="1">
      <c r="A12" s="157">
        <v>1.4</v>
      </c>
      <c r="B12" s="159" t="s">
        <v>128</v>
      </c>
      <c r="C12" s="160" t="s">
        <v>129</v>
      </c>
      <c r="D12" s="25"/>
      <c r="E12" s="25"/>
    </row>
    <row r="13" spans="1:22" ht="27" customHeight="1">
      <c r="A13" s="157">
        <v>1.5</v>
      </c>
      <c r="B13" s="159"/>
      <c r="C13" s="157" t="s">
        <v>130</v>
      </c>
      <c r="D13" s="25"/>
      <c r="E13" s="25"/>
    </row>
    <row r="14" spans="1:22" ht="18" customHeight="1">
      <c r="A14" s="157">
        <v>1.6</v>
      </c>
      <c r="B14" s="158" t="s">
        <v>172</v>
      </c>
      <c r="C14" s="157" t="s">
        <v>131</v>
      </c>
      <c r="D14" s="25"/>
      <c r="E14" s="25"/>
    </row>
    <row r="15" spans="1:22" ht="33.75" customHeight="1">
      <c r="A15" s="157">
        <v>1.7</v>
      </c>
      <c r="B15" s="159"/>
      <c r="C15" s="157" t="s">
        <v>152</v>
      </c>
      <c r="D15" s="25"/>
      <c r="E15" s="25"/>
    </row>
    <row r="16" spans="1:22" ht="22.5" customHeight="1">
      <c r="A16" s="157">
        <v>1.8</v>
      </c>
      <c r="B16" s="159"/>
      <c r="C16" s="161" t="s">
        <v>151</v>
      </c>
      <c r="D16" s="25"/>
      <c r="E16" s="25"/>
    </row>
    <row r="17" spans="1:22" ht="18" customHeight="1">
      <c r="A17" s="157">
        <v>1.9</v>
      </c>
      <c r="B17" s="159"/>
      <c r="C17" s="161"/>
      <c r="D17" s="25"/>
      <c r="E17" s="25"/>
    </row>
    <row r="18" spans="1:22" ht="18" customHeight="1">
      <c r="A18" s="162">
        <v>2</v>
      </c>
      <c r="B18" s="159"/>
      <c r="C18" s="161"/>
      <c r="D18" s="25"/>
      <c r="E18" s="25"/>
    </row>
    <row r="19" spans="1:22" ht="18" customHeight="1">
      <c r="A19" s="157">
        <v>2.1</v>
      </c>
      <c r="B19" s="159"/>
      <c r="C19" s="161"/>
      <c r="D19" s="25"/>
      <c r="E19" s="25"/>
    </row>
    <row r="20" spans="1:22" ht="18" customHeight="1">
      <c r="A20" s="157">
        <v>2.2000000000000002</v>
      </c>
      <c r="B20" s="159"/>
      <c r="C20" s="161"/>
      <c r="D20" s="25"/>
      <c r="E20" s="25"/>
    </row>
    <row r="21" spans="1:22" ht="18" customHeight="1">
      <c r="A21" s="157">
        <v>2.2999999999999998</v>
      </c>
      <c r="B21" s="159"/>
      <c r="C21" s="161"/>
      <c r="D21" s="25"/>
      <c r="E21" s="25"/>
    </row>
    <row r="22" spans="1:22" ht="27.75" customHeight="1">
      <c r="A22" s="157">
        <v>2.4</v>
      </c>
      <c r="B22" s="159" t="s">
        <v>132</v>
      </c>
      <c r="C22" s="161" t="s">
        <v>258</v>
      </c>
      <c r="D22" s="25">
        <v>158.80000000000001</v>
      </c>
      <c r="E22" s="25"/>
    </row>
    <row r="23" spans="1:22" ht="27.75" customHeight="1">
      <c r="A23" s="157">
        <v>2.5</v>
      </c>
      <c r="B23" s="159" t="s">
        <v>132</v>
      </c>
      <c r="C23" s="157" t="s">
        <v>26</v>
      </c>
      <c r="D23" s="25"/>
      <c r="E23" s="25"/>
    </row>
    <row r="24" spans="1:22" ht="27.75" customHeight="1">
      <c r="A24" s="157">
        <v>2.6</v>
      </c>
      <c r="B24" s="159" t="s">
        <v>132</v>
      </c>
      <c r="C24" s="157" t="s">
        <v>35</v>
      </c>
      <c r="D24" s="25"/>
      <c r="E24" s="25"/>
    </row>
    <row r="25" spans="1:22" ht="27.75" customHeight="1">
      <c r="A25" s="157">
        <v>2.7</v>
      </c>
      <c r="B25" s="159" t="s">
        <v>132</v>
      </c>
      <c r="C25" s="157" t="s">
        <v>133</v>
      </c>
      <c r="D25" s="25"/>
      <c r="E25" s="25"/>
    </row>
    <row r="26" spans="1:22" ht="27.75" customHeight="1">
      <c r="A26" s="157">
        <v>2.8</v>
      </c>
      <c r="B26" s="159" t="s">
        <v>132</v>
      </c>
      <c r="C26" s="157" t="s">
        <v>134</v>
      </c>
      <c r="D26" s="25"/>
      <c r="E26" s="25"/>
    </row>
    <row r="27" spans="1:22" ht="27" customHeight="1">
      <c r="A27" s="157">
        <v>2.9</v>
      </c>
      <c r="B27" s="158" t="s">
        <v>135</v>
      </c>
      <c r="C27" s="157" t="s">
        <v>136</v>
      </c>
      <c r="D27" s="25"/>
      <c r="E27" s="25"/>
    </row>
    <row r="28" spans="1:22" ht="26.25" customHeight="1">
      <c r="A28" s="163">
        <v>2.1</v>
      </c>
      <c r="B28" s="159" t="s">
        <v>137</v>
      </c>
      <c r="C28" s="157" t="s">
        <v>138</v>
      </c>
      <c r="D28" s="25"/>
      <c r="E28" s="25"/>
    </row>
    <row r="29" spans="1:22" ht="26.25" customHeight="1">
      <c r="A29" s="163">
        <v>2.11</v>
      </c>
      <c r="B29" s="159"/>
      <c r="C29" s="161" t="s">
        <v>139</v>
      </c>
      <c r="D29" s="25"/>
      <c r="E29" s="25"/>
    </row>
    <row r="30" spans="1:22" s="137" customFormat="1" ht="34.5" customHeight="1">
      <c r="A30" s="153">
        <v>2</v>
      </c>
      <c r="B30" s="164" t="s">
        <v>140</v>
      </c>
      <c r="C30" s="153"/>
      <c r="D30" s="155">
        <f>SUM(D31:D33)</f>
        <v>1596</v>
      </c>
      <c r="E30" s="15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7">
        <v>2.1</v>
      </c>
      <c r="B31" s="159" t="s">
        <v>259</v>
      </c>
      <c r="C31" s="157" t="s">
        <v>260</v>
      </c>
      <c r="D31" s="25">
        <v>54</v>
      </c>
      <c r="E31" s="25"/>
    </row>
    <row r="32" spans="1:22" ht="21" customHeight="1">
      <c r="A32" s="157">
        <v>2.2000000000000002</v>
      </c>
      <c r="B32" s="159" t="s">
        <v>261</v>
      </c>
      <c r="C32" s="161" t="s">
        <v>262</v>
      </c>
      <c r="D32" s="25">
        <v>1192</v>
      </c>
      <c r="E32" s="25"/>
    </row>
    <row r="33" spans="1:22" ht="26.25" customHeight="1">
      <c r="A33" s="157">
        <v>2.2999999999999998</v>
      </c>
      <c r="B33" s="159" t="s">
        <v>263</v>
      </c>
      <c r="C33" s="157" t="s">
        <v>142</v>
      </c>
      <c r="D33" s="25">
        <v>350</v>
      </c>
      <c r="E33" s="165"/>
    </row>
    <row r="34" spans="1:22" s="142" customFormat="1" ht="21.75" customHeight="1">
      <c r="A34" s="52"/>
      <c r="B34" s="166" t="s">
        <v>55</v>
      </c>
      <c r="C34" s="167"/>
      <c r="D34" s="168">
        <f>D8+D30</f>
        <v>1754.8</v>
      </c>
      <c r="E34" s="169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 s="118" customFormat="1" ht="33.75" customHeight="1">
      <c r="A35" s="550" t="s">
        <v>144</v>
      </c>
      <c r="B35" s="551"/>
      <c r="C35" s="551"/>
      <c r="D35" s="177"/>
      <c r="E35" s="17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7">
        <v>1.1000000000000001</v>
      </c>
      <c r="B36" s="158" t="s">
        <v>122</v>
      </c>
      <c r="C36" s="157" t="s">
        <v>123</v>
      </c>
      <c r="D36" s="25">
        <v>237.4</v>
      </c>
      <c r="E36" s="25"/>
    </row>
    <row r="37" spans="1:22" ht="21" customHeight="1">
      <c r="A37" s="157">
        <v>1.2</v>
      </c>
      <c r="B37" s="158" t="s">
        <v>124</v>
      </c>
      <c r="C37" s="157" t="s">
        <v>125</v>
      </c>
      <c r="D37" s="25">
        <v>125.6</v>
      </c>
      <c r="E37" s="25"/>
    </row>
    <row r="38" spans="1:22" ht="21" customHeight="1">
      <c r="A38" s="157">
        <v>1.3</v>
      </c>
      <c r="B38" s="158" t="s">
        <v>126</v>
      </c>
      <c r="C38" s="157" t="s">
        <v>127</v>
      </c>
      <c r="D38" s="25">
        <v>5.0999999999999996</v>
      </c>
      <c r="E38" s="25"/>
    </row>
    <row r="39" spans="1:22" ht="21" customHeight="1">
      <c r="A39" s="157">
        <v>1.4</v>
      </c>
      <c r="B39" s="159" t="s">
        <v>128</v>
      </c>
      <c r="C39" s="160" t="s">
        <v>129</v>
      </c>
      <c r="D39" s="25"/>
      <c r="E39" s="25"/>
    </row>
    <row r="40" spans="1:22" ht="21" customHeight="1">
      <c r="A40" s="157">
        <v>1.5</v>
      </c>
      <c r="B40" s="159" t="s">
        <v>259</v>
      </c>
      <c r="C40" s="157" t="s">
        <v>260</v>
      </c>
      <c r="D40" s="25">
        <v>232.2</v>
      </c>
      <c r="E40" s="25"/>
    </row>
    <row r="41" spans="1:22" ht="20.25" customHeight="1">
      <c r="A41" s="157">
        <v>1.6</v>
      </c>
      <c r="B41" s="158" t="s">
        <v>172</v>
      </c>
      <c r="C41" s="157" t="s">
        <v>131</v>
      </c>
      <c r="D41" s="25">
        <v>4.8</v>
      </c>
      <c r="E41" s="25"/>
    </row>
    <row r="42" spans="1:22" ht="33.75" customHeight="1">
      <c r="A42" s="157">
        <v>1.7</v>
      </c>
      <c r="B42" s="159" t="s">
        <v>264</v>
      </c>
      <c r="C42" s="157" t="s">
        <v>265</v>
      </c>
      <c r="D42" s="25">
        <v>3.6</v>
      </c>
      <c r="E42" s="25"/>
    </row>
    <row r="43" spans="1:22" ht="23.25" customHeight="1">
      <c r="A43" s="157">
        <v>1.8</v>
      </c>
      <c r="B43" s="159" t="s">
        <v>266</v>
      </c>
      <c r="C43" s="161" t="s">
        <v>267</v>
      </c>
      <c r="D43" s="25">
        <v>19.899999999999999</v>
      </c>
      <c r="E43" s="25"/>
    </row>
    <row r="44" spans="1:22" ht="23.25" customHeight="1">
      <c r="A44" s="157">
        <v>1.9</v>
      </c>
      <c r="B44" s="158" t="s">
        <v>268</v>
      </c>
      <c r="C44" s="157" t="s">
        <v>131</v>
      </c>
      <c r="D44" s="25">
        <v>21.7</v>
      </c>
      <c r="E44" s="25"/>
    </row>
    <row r="45" spans="1:22" ht="23.25" customHeight="1">
      <c r="A45" s="162">
        <v>2</v>
      </c>
      <c r="B45" s="159" t="s">
        <v>269</v>
      </c>
      <c r="C45" s="161" t="s">
        <v>270</v>
      </c>
      <c r="D45" s="25">
        <v>230.3</v>
      </c>
      <c r="E45" s="25"/>
    </row>
    <row r="46" spans="1:22" ht="23.25" customHeight="1">
      <c r="A46" s="157">
        <v>2.1</v>
      </c>
      <c r="B46" s="159"/>
      <c r="C46" s="161"/>
      <c r="D46" s="25"/>
      <c r="E46" s="25"/>
    </row>
    <row r="47" spans="1:22" ht="21" customHeight="1">
      <c r="A47" s="157">
        <v>2.2000000000000002</v>
      </c>
      <c r="B47" s="159" t="s">
        <v>132</v>
      </c>
      <c r="C47" s="157" t="s">
        <v>26</v>
      </c>
      <c r="D47" s="25"/>
      <c r="E47" s="25"/>
    </row>
    <row r="48" spans="1:22" ht="21" customHeight="1">
      <c r="A48" s="157">
        <v>2.2999999999999998</v>
      </c>
      <c r="B48" s="159" t="s">
        <v>132</v>
      </c>
      <c r="C48" s="157" t="s">
        <v>35</v>
      </c>
      <c r="D48" s="25">
        <v>894.2</v>
      </c>
      <c r="E48" s="25"/>
    </row>
    <row r="49" spans="1:22" ht="21" customHeight="1">
      <c r="A49" s="157">
        <v>2.4</v>
      </c>
      <c r="B49" s="159" t="s">
        <v>132</v>
      </c>
      <c r="C49" s="157" t="s">
        <v>133</v>
      </c>
      <c r="D49" s="25"/>
      <c r="E49" s="25"/>
    </row>
    <row r="50" spans="1:22" ht="24" customHeight="1">
      <c r="A50" s="157">
        <v>2.5</v>
      </c>
      <c r="B50" s="159" t="s">
        <v>132</v>
      </c>
      <c r="C50" s="157" t="s">
        <v>134</v>
      </c>
      <c r="D50" s="25"/>
      <c r="E50" s="25"/>
    </row>
    <row r="51" spans="1:22" ht="24" customHeight="1">
      <c r="A51" s="157">
        <v>2.6</v>
      </c>
      <c r="B51" s="158" t="s">
        <v>135</v>
      </c>
      <c r="C51" s="157" t="s">
        <v>136</v>
      </c>
      <c r="D51" s="25"/>
      <c r="E51" s="25"/>
    </row>
    <row r="52" spans="1:22" ht="24" customHeight="1">
      <c r="A52" s="157">
        <v>2.7</v>
      </c>
      <c r="B52" s="159" t="s">
        <v>137</v>
      </c>
      <c r="C52" s="157" t="s">
        <v>138</v>
      </c>
      <c r="D52" s="25"/>
      <c r="E52" s="25"/>
    </row>
    <row r="53" spans="1:22" ht="24" customHeight="1">
      <c r="A53" s="157">
        <v>2.8</v>
      </c>
      <c r="B53" s="159"/>
      <c r="C53" s="161" t="s">
        <v>139</v>
      </c>
      <c r="D53" s="25"/>
      <c r="E53" s="25"/>
    </row>
    <row r="54" spans="1:22" ht="33" customHeight="1">
      <c r="A54" s="157"/>
      <c r="B54" s="154" t="s">
        <v>145</v>
      </c>
      <c r="C54" s="24"/>
      <c r="D54" s="155">
        <f>SUM(D55:D58)</f>
        <v>7958.9</v>
      </c>
      <c r="E54" s="25"/>
    </row>
    <row r="55" spans="1:22" ht="33" customHeight="1">
      <c r="A55" s="157">
        <v>1.1000000000000001</v>
      </c>
      <c r="B55" s="192"/>
      <c r="C55" s="193" t="s">
        <v>150</v>
      </c>
      <c r="D55" s="162">
        <v>7958.9</v>
      </c>
      <c r="E55" s="25"/>
      <c r="F55" s="134"/>
    </row>
    <row r="56" spans="1:22" ht="30" customHeight="1">
      <c r="A56" s="157">
        <v>1.2</v>
      </c>
      <c r="B56" s="170"/>
      <c r="C56" s="157" t="s">
        <v>141</v>
      </c>
      <c r="D56" s="25"/>
      <c r="E56" s="157"/>
    </row>
    <row r="57" spans="1:22" ht="24.75" customHeight="1">
      <c r="A57" s="157">
        <v>1.3</v>
      </c>
      <c r="B57" s="159" t="s">
        <v>137</v>
      </c>
      <c r="C57" s="157" t="s">
        <v>142</v>
      </c>
      <c r="D57" s="25"/>
      <c r="E57" s="25"/>
    </row>
    <row r="58" spans="1:22" ht="24.75" customHeight="1">
      <c r="A58" s="157">
        <v>1.4</v>
      </c>
      <c r="B58" s="159" t="s">
        <v>137</v>
      </c>
      <c r="C58" s="157" t="s">
        <v>143</v>
      </c>
      <c r="D58" s="25"/>
      <c r="E58" s="25"/>
    </row>
    <row r="59" spans="1:22" s="142" customFormat="1" ht="29.25" customHeight="1">
      <c r="A59" s="171"/>
      <c r="B59" s="166" t="s">
        <v>55</v>
      </c>
      <c r="C59" s="172"/>
      <c r="D59" s="369">
        <f>SUM(D36:D54)</f>
        <v>9733.6999999999989</v>
      </c>
      <c r="E59" s="174"/>
      <c r="F59" s="269">
        <f>+D59-D55</f>
        <v>1774.7999999999993</v>
      </c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</row>
    <row r="60" spans="1:22" ht="10.5" customHeight="1"/>
    <row r="61" spans="1:22" ht="39" customHeight="1">
      <c r="C61" s="175" t="s">
        <v>146</v>
      </c>
    </row>
    <row r="62" spans="1:22" ht="59.25" customHeight="1">
      <c r="A62" s="176">
        <v>1</v>
      </c>
      <c r="B62" s="177" t="s">
        <v>232</v>
      </c>
      <c r="C62" s="173"/>
      <c r="D62" s="552" t="s">
        <v>147</v>
      </c>
      <c r="E62" s="553"/>
    </row>
    <row r="63" spans="1:22" ht="36.75" customHeight="1"/>
    <row r="64" spans="1:22" s="137" customFormat="1" ht="25.5" customHeight="1">
      <c r="A64" s="178"/>
      <c r="B64" s="141" t="s">
        <v>2</v>
      </c>
      <c r="C64" s="179"/>
      <c r="D64" s="554">
        <f>+'Ekamut-caxs'!C78</f>
        <v>0</v>
      </c>
      <c r="E64" s="554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7" customFormat="1" ht="12.75" customHeight="1">
      <c r="A65" s="178"/>
      <c r="C65" s="180"/>
      <c r="D65" s="549" t="s">
        <v>78</v>
      </c>
      <c r="E65" s="549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7" customFormat="1" ht="22.5" customHeight="1">
      <c r="A66" s="178"/>
      <c r="B66" s="141" t="s">
        <v>6</v>
      </c>
      <c r="C66" s="179"/>
      <c r="D66" s="554">
        <f>+'Ekamut-caxs'!C80</f>
        <v>0</v>
      </c>
      <c r="E66" s="554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7" customFormat="1" ht="13.5" customHeight="1">
      <c r="A67" s="178"/>
      <c r="B67" s="181"/>
      <c r="C67" s="178" t="s">
        <v>1</v>
      </c>
      <c r="D67" s="549" t="s">
        <v>78</v>
      </c>
      <c r="E67" s="549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2" customFormat="1" ht="36" customHeight="1"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</row>
    <row r="76" spans="1:22" ht="24" customHeight="1"/>
    <row r="77" spans="1:22" ht="0.75" hidden="1" customHeight="1"/>
    <row r="78" spans="1:22" s="137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7"/>
      <c r="B82" s="1"/>
      <c r="C82" s="1"/>
      <c r="D82" s="1"/>
      <c r="E82" s="1"/>
    </row>
    <row r="83" spans="1:5" s="15" customFormat="1" ht="24" customHeight="1">
      <c r="A83" s="117"/>
      <c r="B83" s="1"/>
      <c r="C83" s="1"/>
      <c r="D83" s="1"/>
      <c r="E83" s="1"/>
    </row>
    <row r="84" spans="1:5" s="15" customFormat="1">
      <c r="A84" s="117"/>
      <c r="B84" s="1"/>
      <c r="C84" s="1"/>
      <c r="D84" s="1"/>
      <c r="E84" s="1"/>
    </row>
    <row r="85" spans="1:5" s="15" customFormat="1" ht="24.75" customHeight="1">
      <c r="A85" s="11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B93" sqref="B93:C9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6" t="s">
        <v>53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</row>
    <row r="2" spans="1:18" s="18" customFormat="1" ht="25.5" customHeight="1">
      <c r="A2" s="530" t="str">
        <f>+'Ekamut-caxs'!A14:D14</f>
        <v xml:space="preserve">«Մհեր Մկրտչյանի անվան արտիստական թատրոն» ՀՈԱԿ-ի  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17"/>
      <c r="R2" s="17"/>
    </row>
    <row r="3" spans="1:18" ht="25.5" customHeight="1">
      <c r="A3" s="558" t="s">
        <v>240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</row>
    <row r="4" spans="1:18" ht="21" customHeight="1" thickBot="1">
      <c r="P4" s="125" t="s">
        <v>0</v>
      </c>
    </row>
    <row r="5" spans="1:18" ht="33.75" customHeight="1">
      <c r="A5" s="567" t="s">
        <v>112</v>
      </c>
      <c r="B5" s="569" t="s">
        <v>54</v>
      </c>
      <c r="C5" s="577" t="s">
        <v>216</v>
      </c>
      <c r="D5" s="577" t="s">
        <v>91</v>
      </c>
      <c r="E5" s="571" t="s">
        <v>159</v>
      </c>
      <c r="F5" s="572"/>
      <c r="G5" s="572"/>
      <c r="H5" s="572"/>
      <c r="I5" s="572"/>
      <c r="J5" s="572"/>
      <c r="K5" s="572"/>
      <c r="L5" s="572"/>
      <c r="M5" s="572"/>
      <c r="N5" s="572"/>
      <c r="O5" s="573"/>
      <c r="P5" s="574" t="s">
        <v>114</v>
      </c>
    </row>
    <row r="6" spans="1:18" ht="126" customHeight="1">
      <c r="A6" s="568"/>
      <c r="B6" s="570"/>
      <c r="C6" s="578"/>
      <c r="D6" s="578"/>
      <c r="E6" s="239" t="s">
        <v>194</v>
      </c>
      <c r="F6" s="238" t="s">
        <v>178</v>
      </c>
      <c r="G6" s="238" t="s">
        <v>179</v>
      </c>
      <c r="H6" s="238" t="s">
        <v>113</v>
      </c>
      <c r="I6" s="238" t="s">
        <v>196</v>
      </c>
      <c r="J6" s="238" t="s">
        <v>192</v>
      </c>
      <c r="K6" s="228" t="s">
        <v>193</v>
      </c>
      <c r="L6" s="363" t="s">
        <v>210</v>
      </c>
      <c r="M6" s="411" t="s">
        <v>75</v>
      </c>
      <c r="N6" s="362" t="s">
        <v>195</v>
      </c>
      <c r="O6" s="240" t="s">
        <v>160</v>
      </c>
      <c r="P6" s="575"/>
    </row>
    <row r="7" spans="1:18" ht="31.5" customHeight="1">
      <c r="A7" s="239">
        <v>1</v>
      </c>
      <c r="B7" s="252" t="s">
        <v>166</v>
      </c>
      <c r="C7" s="504">
        <v>62736.1</v>
      </c>
      <c r="D7" s="375">
        <v>7055.3</v>
      </c>
      <c r="E7" s="485">
        <v>14725</v>
      </c>
      <c r="F7" s="219"/>
      <c r="G7" s="368"/>
      <c r="H7" s="368">
        <v>128</v>
      </c>
      <c r="I7" s="219"/>
      <c r="J7" s="219"/>
      <c r="K7" s="219"/>
      <c r="L7" s="219"/>
      <c r="M7" s="219">
        <v>6</v>
      </c>
      <c r="N7" s="219">
        <v>150</v>
      </c>
      <c r="O7" s="370">
        <v>4000</v>
      </c>
      <c r="P7" s="246">
        <f>ROUND(SUM(C7:O7),1)</f>
        <v>88800.4</v>
      </c>
    </row>
    <row r="8" spans="1:18" ht="31.5" customHeight="1">
      <c r="A8" s="239">
        <v>1.1000000000000001</v>
      </c>
      <c r="B8" s="332" t="s">
        <v>192</v>
      </c>
      <c r="C8" s="251"/>
      <c r="D8" s="376"/>
      <c r="E8" s="241" t="s">
        <v>154</v>
      </c>
      <c r="F8" s="235" t="s">
        <v>154</v>
      </c>
      <c r="G8" s="235" t="s">
        <v>154</v>
      </c>
      <c r="H8" s="235" t="s">
        <v>154</v>
      </c>
      <c r="I8" s="235" t="s">
        <v>154</v>
      </c>
      <c r="J8" s="235" t="s">
        <v>154</v>
      </c>
      <c r="K8" s="235" t="s">
        <v>154</v>
      </c>
      <c r="L8" s="235" t="s">
        <v>154</v>
      </c>
      <c r="M8" s="235" t="s">
        <v>154</v>
      </c>
      <c r="N8" s="235" t="s">
        <v>154</v>
      </c>
      <c r="O8" s="242" t="s">
        <v>154</v>
      </c>
      <c r="P8" s="247" t="s">
        <v>154</v>
      </c>
    </row>
    <row r="9" spans="1:18" ht="21" customHeight="1">
      <c r="A9" s="239">
        <v>1.2</v>
      </c>
      <c r="B9" s="253" t="s">
        <v>160</v>
      </c>
      <c r="C9" s="251"/>
      <c r="D9" s="376"/>
      <c r="E9" s="241" t="s">
        <v>154</v>
      </c>
      <c r="F9" s="235" t="s">
        <v>154</v>
      </c>
      <c r="G9" s="235" t="s">
        <v>154</v>
      </c>
      <c r="H9" s="235" t="s">
        <v>154</v>
      </c>
      <c r="I9" s="235" t="s">
        <v>154</v>
      </c>
      <c r="J9" s="235" t="s">
        <v>154</v>
      </c>
      <c r="K9" s="235" t="s">
        <v>154</v>
      </c>
      <c r="L9" s="235" t="s">
        <v>154</v>
      </c>
      <c r="M9" s="235" t="s">
        <v>154</v>
      </c>
      <c r="N9" s="235" t="s">
        <v>154</v>
      </c>
      <c r="O9" s="242" t="s">
        <v>154</v>
      </c>
      <c r="P9" s="247" t="s">
        <v>154</v>
      </c>
    </row>
    <row r="10" spans="1:18" ht="85.5" customHeight="1">
      <c r="A10" s="239">
        <v>1.3</v>
      </c>
      <c r="B10" s="334" t="s">
        <v>247</v>
      </c>
      <c r="C10" s="251"/>
      <c r="D10" s="376"/>
      <c r="E10" s="241" t="s">
        <v>154</v>
      </c>
      <c r="F10" s="235" t="s">
        <v>154</v>
      </c>
      <c r="G10" s="235" t="s">
        <v>154</v>
      </c>
      <c r="H10" s="235" t="s">
        <v>154</v>
      </c>
      <c r="I10" s="235" t="s">
        <v>154</v>
      </c>
      <c r="J10" s="235" t="s">
        <v>154</v>
      </c>
      <c r="K10" s="235" t="s">
        <v>154</v>
      </c>
      <c r="L10" s="235" t="s">
        <v>154</v>
      </c>
      <c r="M10" s="235" t="s">
        <v>154</v>
      </c>
      <c r="N10" s="235" t="s">
        <v>154</v>
      </c>
      <c r="O10" s="242" t="s">
        <v>154</v>
      </c>
      <c r="P10" s="247" t="s">
        <v>154</v>
      </c>
    </row>
    <row r="11" spans="1:18" ht="48" customHeight="1">
      <c r="A11" s="239">
        <v>1.4</v>
      </c>
      <c r="B11" s="334" t="s">
        <v>210</v>
      </c>
      <c r="C11" s="251"/>
      <c r="D11" s="376"/>
      <c r="E11" s="241" t="s">
        <v>154</v>
      </c>
      <c r="F11" s="235" t="s">
        <v>154</v>
      </c>
      <c r="G11" s="235" t="s">
        <v>154</v>
      </c>
      <c r="H11" s="235" t="s">
        <v>154</v>
      </c>
      <c r="I11" s="235" t="s">
        <v>154</v>
      </c>
      <c r="J11" s="235" t="s">
        <v>154</v>
      </c>
      <c r="K11" s="235" t="s">
        <v>154</v>
      </c>
      <c r="L11" s="235" t="s">
        <v>154</v>
      </c>
      <c r="M11" s="235" t="s">
        <v>154</v>
      </c>
      <c r="N11" s="235" t="s">
        <v>154</v>
      </c>
      <c r="O11" s="242" t="s">
        <v>154</v>
      </c>
      <c r="P11" s="247" t="s">
        <v>154</v>
      </c>
    </row>
    <row r="12" spans="1:18" ht="45" customHeight="1">
      <c r="A12" s="239">
        <v>1.5</v>
      </c>
      <c r="B12" s="333" t="s">
        <v>75</v>
      </c>
      <c r="C12" s="249"/>
      <c r="D12" s="377"/>
      <c r="E12" s="241" t="s">
        <v>154</v>
      </c>
      <c r="F12" s="235" t="s">
        <v>154</v>
      </c>
      <c r="G12" s="235" t="s">
        <v>154</v>
      </c>
      <c r="H12" s="235" t="s">
        <v>154</v>
      </c>
      <c r="I12" s="235" t="s">
        <v>154</v>
      </c>
      <c r="J12" s="235" t="s">
        <v>154</v>
      </c>
      <c r="K12" s="235" t="s">
        <v>154</v>
      </c>
      <c r="L12" s="235" t="s">
        <v>154</v>
      </c>
      <c r="M12" s="235" t="s">
        <v>154</v>
      </c>
      <c r="N12" s="235" t="s">
        <v>154</v>
      </c>
      <c r="O12" s="242" t="s">
        <v>154</v>
      </c>
      <c r="P12" s="247" t="s">
        <v>154</v>
      </c>
    </row>
    <row r="13" spans="1:18" s="139" customFormat="1" ht="34.5" customHeight="1" thickBot="1">
      <c r="A13" s="254"/>
      <c r="B13" s="255" t="s">
        <v>55</v>
      </c>
      <c r="C13" s="250" t="s">
        <v>154</v>
      </c>
      <c r="D13" s="378"/>
      <c r="E13" s="243" t="s">
        <v>154</v>
      </c>
      <c r="F13" s="244" t="s">
        <v>154</v>
      </c>
      <c r="G13" s="244" t="s">
        <v>154</v>
      </c>
      <c r="H13" s="244" t="s">
        <v>154</v>
      </c>
      <c r="I13" s="244" t="s">
        <v>154</v>
      </c>
      <c r="J13" s="244" t="s">
        <v>154</v>
      </c>
      <c r="K13" s="244" t="s">
        <v>154</v>
      </c>
      <c r="L13" s="244" t="s">
        <v>154</v>
      </c>
      <c r="M13" s="244" t="s">
        <v>154</v>
      </c>
      <c r="N13" s="244" t="s">
        <v>154</v>
      </c>
      <c r="O13" s="245" t="s">
        <v>154</v>
      </c>
      <c r="P13" s="248">
        <f>ROUND(SUM(P7:P12),1)</f>
        <v>88800.4</v>
      </c>
    </row>
    <row r="14" spans="1:18" s="489" customFormat="1" ht="34.5" customHeight="1">
      <c r="B14" s="490"/>
      <c r="C14" s="490"/>
      <c r="D14" s="490"/>
      <c r="E14" s="491">
        <f>7668*2</f>
        <v>15336</v>
      </c>
      <c r="F14" s="492"/>
      <c r="G14" s="492"/>
      <c r="H14" s="492"/>
      <c r="I14" s="493"/>
      <c r="J14" s="494"/>
      <c r="K14" s="493"/>
      <c r="L14" s="493"/>
      <c r="M14" s="493"/>
      <c r="N14" s="493"/>
      <c r="O14" s="492"/>
      <c r="P14" s="495"/>
    </row>
    <row r="15" spans="1:18" s="496" customFormat="1" ht="21" customHeight="1">
      <c r="B15" s="497"/>
      <c r="C15" s="497"/>
      <c r="D15" s="497"/>
      <c r="E15" s="498">
        <f>+E14-E7</f>
        <v>611</v>
      </c>
      <c r="F15" s="499"/>
      <c r="G15" s="500"/>
      <c r="H15" s="501"/>
      <c r="I15" s="502"/>
      <c r="J15" s="499"/>
      <c r="K15" s="576"/>
      <c r="L15" s="576"/>
      <c r="M15" s="576"/>
      <c r="N15" s="576"/>
      <c r="O15" s="576"/>
      <c r="P15" s="503"/>
    </row>
    <row r="16" spans="1:18" s="139" customFormat="1" ht="69" customHeight="1">
      <c r="B16" s="579" t="s">
        <v>162</v>
      </c>
      <c r="C16" s="580"/>
      <c r="D16" s="580"/>
      <c r="E16" s="581"/>
      <c r="F16" s="182"/>
      <c r="G16" s="486"/>
      <c r="I16" s="582" t="s">
        <v>197</v>
      </c>
      <c r="J16" s="583"/>
      <c r="K16" s="182"/>
      <c r="L16" s="182"/>
      <c r="M16" s="182"/>
      <c r="N16" s="182"/>
      <c r="O16" s="182"/>
      <c r="P16" s="182"/>
    </row>
    <row r="17" spans="2:16" s="139" customFormat="1" ht="63.75" customHeight="1">
      <c r="B17" s="186" t="s">
        <v>149</v>
      </c>
      <c r="C17" s="560" t="s">
        <v>177</v>
      </c>
      <c r="D17" s="561"/>
      <c r="E17" s="148" t="s">
        <v>176</v>
      </c>
      <c r="F17" s="229"/>
      <c r="I17" s="335" t="s">
        <v>149</v>
      </c>
      <c r="J17" s="336" t="s">
        <v>161</v>
      </c>
      <c r="K17" s="229"/>
      <c r="L17" s="229"/>
      <c r="M17" s="229"/>
      <c r="N17" s="229"/>
      <c r="O17" s="229"/>
      <c r="P17" s="197"/>
    </row>
    <row r="18" spans="2:16" s="139" customFormat="1" ht="24" customHeight="1">
      <c r="B18" s="443">
        <v>135200</v>
      </c>
      <c r="C18" s="562">
        <f>ROUND(4*B18*2/1000,1)</f>
        <v>1081.5999999999999</v>
      </c>
      <c r="D18" s="563"/>
      <c r="E18" s="379">
        <v>140.19999999999999</v>
      </c>
      <c r="F18" s="380"/>
      <c r="I18" s="444">
        <v>135200</v>
      </c>
      <c r="J18" s="381">
        <v>140.19999999999999</v>
      </c>
      <c r="K18" s="229"/>
      <c r="L18" s="229"/>
      <c r="M18" s="229"/>
      <c r="N18" s="229"/>
      <c r="O18" s="229"/>
      <c r="P18" s="197"/>
    </row>
    <row r="19" spans="2:16" ht="19.5" customHeight="1"/>
    <row r="20" spans="2:16" s="123" customFormat="1" ht="24" customHeight="1">
      <c r="B20" s="126" t="s">
        <v>2</v>
      </c>
      <c r="C20" s="126"/>
      <c r="D20" s="126"/>
      <c r="G20" s="127"/>
      <c r="H20" s="128"/>
      <c r="I20" s="565">
        <f>+'Ekamut-caxs'!C78</f>
        <v>0</v>
      </c>
      <c r="J20" s="565"/>
      <c r="K20" s="129"/>
      <c r="L20" s="129"/>
      <c r="M20" s="129"/>
      <c r="N20" s="129"/>
    </row>
    <row r="21" spans="2:16" s="119" customFormat="1" ht="17.25" customHeight="1">
      <c r="B21" s="121"/>
      <c r="C21" s="121"/>
      <c r="D21" s="121"/>
      <c r="G21" s="130" t="s">
        <v>77</v>
      </c>
      <c r="H21" s="131"/>
      <c r="I21" s="564" t="s">
        <v>78</v>
      </c>
      <c r="J21" s="564"/>
      <c r="K21" s="122"/>
      <c r="L21" s="122"/>
      <c r="M21" s="122"/>
      <c r="N21" s="122"/>
    </row>
    <row r="22" spans="2:16" s="123" customFormat="1" ht="24.75" customHeight="1">
      <c r="B22" s="124" t="s">
        <v>6</v>
      </c>
      <c r="C22" s="124"/>
      <c r="D22" s="124"/>
      <c r="G22" s="132"/>
      <c r="H22" s="133"/>
      <c r="I22" s="565">
        <f>+'Ekamut-caxs'!C80</f>
        <v>0</v>
      </c>
      <c r="J22" s="565"/>
      <c r="K22" s="129"/>
      <c r="L22" s="129"/>
      <c r="M22" s="129"/>
      <c r="N22" s="129"/>
    </row>
    <row r="23" spans="2:16" s="119" customFormat="1" ht="18.75" customHeight="1">
      <c r="G23" s="130" t="s">
        <v>77</v>
      </c>
      <c r="H23" s="131"/>
      <c r="I23" s="564" t="s">
        <v>78</v>
      </c>
      <c r="J23" s="564"/>
      <c r="K23" s="122"/>
      <c r="L23" s="122"/>
      <c r="M23" s="122"/>
      <c r="N23" s="122"/>
    </row>
    <row r="24" spans="2:16" s="120" customFormat="1" ht="16.5">
      <c r="E24" s="122"/>
      <c r="F24" s="122"/>
    </row>
    <row r="29" spans="2:16">
      <c r="D29" s="372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6" zoomScale="106" zoomScaleSheetLayoutView="106" workbookViewId="0">
      <selection activeCell="B93" sqref="B93:C93"/>
    </sheetView>
  </sheetViews>
  <sheetFormatPr defaultColWidth="9.140625" defaultRowHeight="16.5"/>
  <cols>
    <col min="1" max="1" width="4.140625" style="272" customWidth="1"/>
    <col min="2" max="2" width="15.5703125" style="272" customWidth="1"/>
    <col min="3" max="3" width="10.85546875" style="272" customWidth="1"/>
    <col min="4" max="5" width="13.42578125" style="272" customWidth="1"/>
    <col min="6" max="6" width="16.28515625" style="272" customWidth="1"/>
    <col min="7" max="7" width="11.42578125" style="272" customWidth="1"/>
    <col min="8" max="8" width="13.28515625" style="272" customWidth="1"/>
    <col min="9" max="10" width="14.85546875" style="272" customWidth="1"/>
    <col min="11" max="11" width="14.28515625" style="272" customWidth="1"/>
    <col min="12" max="12" width="15.7109375" style="272" customWidth="1"/>
    <col min="13" max="13" width="19.5703125" style="272" customWidth="1"/>
    <col min="14" max="16384" width="9.140625" style="272"/>
  </cols>
  <sheetData>
    <row r="1" spans="1:13" s="271" customFormat="1" ht="18.75" customHeight="1">
      <c r="A1" s="593" t="s">
        <v>53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271" customFormat="1" ht="21.75" customHeight="1">
      <c r="A2" s="592" t="str">
        <f>+'Ekamut-caxs'!A14:D14</f>
        <v xml:space="preserve">«Մհեր Մկրտչյանի անվան արտիստական թատրոն» ՀՈԱԿ-ի  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271" customFormat="1" ht="21" customHeight="1">
      <c r="A3" s="592" t="s">
        <v>79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/>
    <row r="5" spans="1:13" s="273" customFormat="1" ht="24.75" customHeight="1">
      <c r="A5" s="584" t="s">
        <v>99</v>
      </c>
      <c r="B5" s="586" t="s">
        <v>80</v>
      </c>
      <c r="C5" s="588" t="s">
        <v>81</v>
      </c>
      <c r="D5" s="589"/>
      <c r="E5" s="589"/>
      <c r="F5" s="590"/>
      <c r="G5" s="591" t="s">
        <v>82</v>
      </c>
      <c r="H5" s="591"/>
      <c r="I5" s="591"/>
      <c r="J5" s="591"/>
      <c r="K5" s="591" t="s">
        <v>104</v>
      </c>
      <c r="L5" s="591"/>
      <c r="M5" s="591"/>
    </row>
    <row r="6" spans="1:13" s="279" customFormat="1" ht="51" customHeight="1">
      <c r="A6" s="585"/>
      <c r="B6" s="587"/>
      <c r="C6" s="274" t="s">
        <v>213</v>
      </c>
      <c r="D6" s="275" t="s">
        <v>214</v>
      </c>
      <c r="E6" s="275" t="s">
        <v>239</v>
      </c>
      <c r="F6" s="276" t="s">
        <v>248</v>
      </c>
      <c r="G6" s="275" t="s">
        <v>215</v>
      </c>
      <c r="H6" s="277" t="s">
        <v>214</v>
      </c>
      <c r="I6" s="275" t="s">
        <v>249</v>
      </c>
      <c r="J6" s="277" t="s">
        <v>248</v>
      </c>
      <c r="K6" s="275" t="s">
        <v>213</v>
      </c>
      <c r="L6" s="275" t="s">
        <v>239</v>
      </c>
      <c r="M6" s="278" t="s">
        <v>248</v>
      </c>
    </row>
    <row r="7" spans="1:13" ht="19.5" customHeight="1">
      <c r="A7" s="280">
        <v>1</v>
      </c>
      <c r="B7" s="281" t="s">
        <v>83</v>
      </c>
      <c r="C7" s="196">
        <v>1080</v>
      </c>
      <c r="D7" s="195">
        <v>155196</v>
      </c>
      <c r="E7" s="347">
        <v>1886</v>
      </c>
      <c r="F7" s="348">
        <v>271018.2</v>
      </c>
      <c r="G7" s="283">
        <v>2847</v>
      </c>
      <c r="H7" s="195">
        <v>142576.6</v>
      </c>
      <c r="I7" s="347">
        <v>2179</v>
      </c>
      <c r="J7" s="349">
        <v>111775.6</v>
      </c>
      <c r="K7" s="284">
        <v>20</v>
      </c>
      <c r="L7" s="347">
        <v>28</v>
      </c>
      <c r="M7" s="285">
        <v>5721.5</v>
      </c>
    </row>
    <row r="8" spans="1:13" ht="19.5" customHeight="1">
      <c r="A8" s="280">
        <v>2</v>
      </c>
      <c r="B8" s="281" t="s">
        <v>189</v>
      </c>
      <c r="C8" s="196">
        <v>1861</v>
      </c>
      <c r="D8" s="195">
        <v>267425.7</v>
      </c>
      <c r="E8" s="347">
        <v>1731</v>
      </c>
      <c r="F8" s="348">
        <v>248744.7</v>
      </c>
      <c r="G8" s="283">
        <v>1041</v>
      </c>
      <c r="H8" s="195">
        <v>52556.7</v>
      </c>
      <c r="I8" s="347">
        <v>1889</v>
      </c>
      <c r="J8" s="349">
        <v>97173.1</v>
      </c>
      <c r="K8" s="284">
        <v>18</v>
      </c>
      <c r="L8" s="347">
        <v>13</v>
      </c>
      <c r="M8" s="285">
        <v>2605.5</v>
      </c>
    </row>
    <row r="9" spans="1:13" ht="19.5" customHeight="1">
      <c r="A9" s="280">
        <v>3</v>
      </c>
      <c r="B9" s="281" t="s">
        <v>84</v>
      </c>
      <c r="C9" s="196">
        <v>762</v>
      </c>
      <c r="D9" s="195">
        <v>109499.4</v>
      </c>
      <c r="E9" s="347">
        <v>689</v>
      </c>
      <c r="F9" s="348">
        <v>99009.3</v>
      </c>
      <c r="G9" s="283">
        <v>1448</v>
      </c>
      <c r="H9" s="195">
        <v>73505.399999999994</v>
      </c>
      <c r="I9" s="347">
        <v>1626</v>
      </c>
      <c r="J9" s="349">
        <v>83790.5</v>
      </c>
      <c r="K9" s="284">
        <v>5</v>
      </c>
      <c r="L9" s="347">
        <v>14</v>
      </c>
      <c r="M9" s="285">
        <v>2805.9</v>
      </c>
    </row>
    <row r="10" spans="1:13" ht="19.5" customHeight="1">
      <c r="A10" s="280">
        <v>4</v>
      </c>
      <c r="B10" s="281" t="s">
        <v>85</v>
      </c>
      <c r="C10" s="286"/>
      <c r="D10" s="287"/>
      <c r="E10" s="347"/>
      <c r="F10" s="348">
        <v>0</v>
      </c>
      <c r="G10" s="283">
        <v>1581</v>
      </c>
      <c r="H10" s="288">
        <v>79519.899999999994</v>
      </c>
      <c r="I10" s="347">
        <v>1636</v>
      </c>
      <c r="J10" s="349">
        <v>83463</v>
      </c>
      <c r="K10" s="284">
        <v>15</v>
      </c>
      <c r="L10" s="347">
        <v>15</v>
      </c>
      <c r="M10" s="285">
        <v>3006.3</v>
      </c>
    </row>
    <row r="11" spans="1:13" ht="19.5" customHeight="1">
      <c r="A11" s="280">
        <v>5</v>
      </c>
      <c r="B11" s="281" t="s">
        <v>86</v>
      </c>
      <c r="C11" s="286"/>
      <c r="D11" s="287"/>
      <c r="E11" s="347"/>
      <c r="F11" s="348">
        <v>0</v>
      </c>
      <c r="G11" s="283">
        <v>1498</v>
      </c>
      <c r="H11" s="288">
        <v>76393.7</v>
      </c>
      <c r="I11" s="347">
        <v>1625</v>
      </c>
      <c r="J11" s="349">
        <v>83028.399999999994</v>
      </c>
      <c r="K11" s="284">
        <v>20</v>
      </c>
      <c r="L11" s="347">
        <v>22</v>
      </c>
      <c r="M11" s="285">
        <v>4409.2</v>
      </c>
    </row>
    <row r="12" spans="1:13" ht="19.5" customHeight="1">
      <c r="A12" s="280">
        <v>6</v>
      </c>
      <c r="B12" s="281" t="s">
        <v>87</v>
      </c>
      <c r="C12" s="286"/>
      <c r="D12" s="287"/>
      <c r="E12" s="347"/>
      <c r="F12" s="348">
        <v>0</v>
      </c>
      <c r="G12" s="283">
        <v>2902</v>
      </c>
      <c r="H12" s="288">
        <v>150876.70000000001</v>
      </c>
      <c r="I12" s="347">
        <v>1792</v>
      </c>
      <c r="J12" s="349">
        <v>93927.8</v>
      </c>
      <c r="K12" s="284">
        <v>28</v>
      </c>
      <c r="L12" s="347">
        <v>26</v>
      </c>
      <c r="M12" s="285">
        <v>5210.8999999999996</v>
      </c>
    </row>
    <row r="13" spans="1:13" ht="19.5" customHeight="1">
      <c r="A13" s="280">
        <v>7</v>
      </c>
      <c r="B13" s="281" t="s">
        <v>88</v>
      </c>
      <c r="C13" s="286"/>
      <c r="D13" s="287"/>
      <c r="E13" s="347"/>
      <c r="F13" s="348">
        <v>0</v>
      </c>
      <c r="G13" s="283">
        <v>2517</v>
      </c>
      <c r="H13" s="288">
        <v>130016.2</v>
      </c>
      <c r="I13" s="347">
        <v>2315</v>
      </c>
      <c r="J13" s="349">
        <v>121502.5</v>
      </c>
      <c r="K13" s="284">
        <v>36</v>
      </c>
      <c r="L13" s="347">
        <v>25</v>
      </c>
      <c r="M13" s="285">
        <v>5010.5</v>
      </c>
    </row>
    <row r="14" spans="1:13" ht="19.5" customHeight="1">
      <c r="A14" s="280">
        <v>8</v>
      </c>
      <c r="B14" s="289" t="s">
        <v>89</v>
      </c>
      <c r="C14" s="286"/>
      <c r="D14" s="287"/>
      <c r="E14" s="347"/>
      <c r="F14" s="348">
        <v>0</v>
      </c>
      <c r="G14" s="283">
        <v>1355</v>
      </c>
      <c r="H14" s="288">
        <v>68652.800000000003</v>
      </c>
      <c r="I14" s="347">
        <v>979</v>
      </c>
      <c r="J14" s="349">
        <v>51238.6</v>
      </c>
      <c r="K14" s="284">
        <v>28</v>
      </c>
      <c r="L14" s="347">
        <v>31</v>
      </c>
      <c r="M14" s="285">
        <v>6213</v>
      </c>
    </row>
    <row r="15" spans="1:13" ht="19.5" customHeight="1">
      <c r="A15" s="280">
        <v>9</v>
      </c>
      <c r="B15" s="289" t="s">
        <v>90</v>
      </c>
      <c r="C15" s="286"/>
      <c r="D15" s="287"/>
      <c r="E15" s="347"/>
      <c r="F15" s="348">
        <v>0</v>
      </c>
      <c r="G15" s="283">
        <v>1444</v>
      </c>
      <c r="H15" s="288">
        <v>74695.8</v>
      </c>
      <c r="I15" s="347">
        <v>1260</v>
      </c>
      <c r="J15" s="349">
        <v>65762.899999999994</v>
      </c>
      <c r="K15" s="284">
        <v>18</v>
      </c>
      <c r="L15" s="347">
        <v>12</v>
      </c>
      <c r="M15" s="285">
        <v>2405</v>
      </c>
    </row>
    <row r="16" spans="1:13" ht="19.5" customHeight="1">
      <c r="A16" s="280">
        <v>10</v>
      </c>
      <c r="B16" s="289" t="s">
        <v>91</v>
      </c>
      <c r="C16" s="286"/>
      <c r="D16" s="287"/>
      <c r="E16" s="347"/>
      <c r="F16" s="348">
        <v>0</v>
      </c>
      <c r="G16" s="290">
        <v>1598</v>
      </c>
      <c r="H16" s="288">
        <v>82907.399999999994</v>
      </c>
      <c r="I16" s="347">
        <v>1317</v>
      </c>
      <c r="J16" s="349">
        <v>68719.199999999997</v>
      </c>
      <c r="K16" s="284">
        <v>23</v>
      </c>
      <c r="L16" s="347">
        <v>26</v>
      </c>
      <c r="M16" s="285">
        <v>5210.8999999999996</v>
      </c>
    </row>
    <row r="17" spans="1:13" ht="19.5" customHeight="1">
      <c r="A17" s="280">
        <v>11</v>
      </c>
      <c r="B17" s="289" t="s">
        <v>92</v>
      </c>
      <c r="C17" s="353">
        <v>1248</v>
      </c>
      <c r="D17" s="354">
        <v>179337.60000000001</v>
      </c>
      <c r="E17" s="282">
        <f>+C7</f>
        <v>1080</v>
      </c>
      <c r="F17" s="348">
        <f t="shared" ref="F17:F18" si="0">IF((E17&lt;10000), E17*143.7, E17*107.1)</f>
        <v>155196</v>
      </c>
      <c r="G17" s="351">
        <v>1909</v>
      </c>
      <c r="H17" s="352">
        <v>9410.1</v>
      </c>
      <c r="I17" s="282">
        <f>+G17</f>
        <v>1909</v>
      </c>
      <c r="J17" s="349">
        <f t="shared" ref="J17:J18" si="1">+I17*53.48</f>
        <v>102093.31999999999</v>
      </c>
      <c r="K17" s="350">
        <v>27</v>
      </c>
      <c r="L17" s="282">
        <f>+K17</f>
        <v>27</v>
      </c>
      <c r="M17" s="285">
        <f>+L17*200.4</f>
        <v>5410.8</v>
      </c>
    </row>
    <row r="18" spans="1:13" ht="19.5" customHeight="1">
      <c r="A18" s="280">
        <v>12</v>
      </c>
      <c r="B18" s="289" t="s">
        <v>93</v>
      </c>
      <c r="C18" s="353">
        <v>1652</v>
      </c>
      <c r="D18" s="354">
        <v>237392.4</v>
      </c>
      <c r="E18" s="282">
        <f>+C18</f>
        <v>1652</v>
      </c>
      <c r="F18" s="348">
        <f t="shared" si="0"/>
        <v>237392.4</v>
      </c>
      <c r="G18" s="351">
        <v>2426</v>
      </c>
      <c r="H18" s="352">
        <v>125554.9</v>
      </c>
      <c r="I18" s="282">
        <f>+G18</f>
        <v>2426</v>
      </c>
      <c r="J18" s="349">
        <f t="shared" si="1"/>
        <v>129742.48</v>
      </c>
      <c r="K18" s="350">
        <v>25</v>
      </c>
      <c r="L18" s="282">
        <f>+K18</f>
        <v>25</v>
      </c>
      <c r="M18" s="285">
        <f>+L18*200.4</f>
        <v>5010</v>
      </c>
    </row>
    <row r="19" spans="1:13" ht="32.25" customHeight="1" thickBot="1">
      <c r="A19" s="291"/>
      <c r="B19" s="292" t="s">
        <v>76</v>
      </c>
      <c r="C19" s="293">
        <f t="shared" ref="C19:K19" si="2">SUM(C7:C18)</f>
        <v>6603</v>
      </c>
      <c r="D19" s="294">
        <f t="shared" si="2"/>
        <v>948851.1</v>
      </c>
      <c r="E19" s="295">
        <f t="shared" si="2"/>
        <v>7038</v>
      </c>
      <c r="F19" s="296">
        <f>SUM(F7:F18)</f>
        <v>1011360.6000000001</v>
      </c>
      <c r="G19" s="297">
        <f>SUM(G7:G18)</f>
        <v>22566</v>
      </c>
      <c r="H19" s="294">
        <f>SUM(H7:H18)</f>
        <v>1066666.2</v>
      </c>
      <c r="I19" s="295">
        <f>SUM(I7:I18)</f>
        <v>20953</v>
      </c>
      <c r="J19" s="298">
        <f>SUM(J7:J18)</f>
        <v>1092217.3999999999</v>
      </c>
      <c r="K19" s="293">
        <f t="shared" si="2"/>
        <v>263</v>
      </c>
      <c r="L19" s="295">
        <f>SUM(L7:L18)</f>
        <v>264</v>
      </c>
      <c r="M19" s="298">
        <f>SUM(M7:M18)</f>
        <v>53019.500000000007</v>
      </c>
    </row>
    <row r="20" spans="1:13" ht="21.75" customHeight="1">
      <c r="B20" s="299"/>
      <c r="C20" s="300"/>
      <c r="D20" s="301"/>
      <c r="E20" s="300"/>
      <c r="F20" s="301">
        <f>ROUND(F19/1000,1)</f>
        <v>1011.4</v>
      </c>
      <c r="G20" s="300"/>
      <c r="H20" s="301"/>
      <c r="I20" s="300"/>
      <c r="J20" s="301">
        <f>ROUND(J19/1000,1)</f>
        <v>1092.2</v>
      </c>
      <c r="K20" s="300"/>
      <c r="L20" s="300"/>
      <c r="M20" s="301">
        <f t="shared" ref="M20" si="3">ROUND(M19/1000,1)</f>
        <v>53</v>
      </c>
    </row>
    <row r="21" spans="1:13" ht="33.75" customHeight="1" thickBot="1">
      <c r="B21" s="595" t="s">
        <v>190</v>
      </c>
      <c r="C21" s="595"/>
      <c r="D21" s="595"/>
      <c r="E21" s="302"/>
      <c r="F21" s="303"/>
      <c r="H21" s="302"/>
    </row>
    <row r="22" spans="1:13" s="271" customFormat="1" ht="34.5" customHeight="1">
      <c r="A22" s="304"/>
      <c r="B22" s="305" t="s">
        <v>108</v>
      </c>
      <c r="C22" s="306" t="s">
        <v>109</v>
      </c>
      <c r="D22" s="306" t="s">
        <v>174</v>
      </c>
      <c r="E22" s="306" t="s">
        <v>174</v>
      </c>
      <c r="F22" s="307" t="s">
        <v>174</v>
      </c>
      <c r="G22" s="306" t="s">
        <v>109</v>
      </c>
      <c r="H22" s="306" t="s">
        <v>174</v>
      </c>
      <c r="I22" s="306" t="s">
        <v>174</v>
      </c>
      <c r="J22" s="308" t="s">
        <v>174</v>
      </c>
      <c r="K22" s="306" t="s">
        <v>109</v>
      </c>
      <c r="L22" s="306" t="s">
        <v>174</v>
      </c>
      <c r="M22" s="308" t="s">
        <v>174</v>
      </c>
    </row>
    <row r="23" spans="1:13" ht="23.25" customHeight="1">
      <c r="A23" s="309">
        <v>1</v>
      </c>
      <c r="B23" s="355"/>
      <c r="C23" s="354"/>
      <c r="D23" s="285" t="s">
        <v>174</v>
      </c>
      <c r="E23" s="285" t="s">
        <v>174</v>
      </c>
      <c r="F23" s="348"/>
      <c r="G23" s="359"/>
      <c r="H23" s="285" t="s">
        <v>174</v>
      </c>
      <c r="I23" s="285" t="s">
        <v>174</v>
      </c>
      <c r="J23" s="361"/>
      <c r="K23" s="359"/>
      <c r="L23" s="285" t="s">
        <v>174</v>
      </c>
      <c r="M23" s="466"/>
    </row>
    <row r="24" spans="1:13" ht="23.25" customHeight="1">
      <c r="A24" s="309">
        <v>2</v>
      </c>
      <c r="B24" s="355"/>
      <c r="C24" s="354"/>
      <c r="D24" s="285" t="s">
        <v>174</v>
      </c>
      <c r="E24" s="285" t="s">
        <v>174</v>
      </c>
      <c r="F24" s="348"/>
      <c r="G24" s="359"/>
      <c r="H24" s="285" t="s">
        <v>174</v>
      </c>
      <c r="I24" s="285" t="s">
        <v>174</v>
      </c>
      <c r="J24" s="361"/>
      <c r="K24" s="359"/>
      <c r="L24" s="285" t="s">
        <v>174</v>
      </c>
      <c r="M24" s="466"/>
    </row>
    <row r="25" spans="1:13" s="279" customFormat="1" ht="23.25" customHeight="1">
      <c r="A25" s="280">
        <v>3</v>
      </c>
      <c r="B25" s="356"/>
      <c r="C25" s="357"/>
      <c r="D25" s="310" t="s">
        <v>174</v>
      </c>
      <c r="E25" s="310" t="s">
        <v>174</v>
      </c>
      <c r="F25" s="358"/>
      <c r="G25" s="360"/>
      <c r="H25" s="310" t="s">
        <v>174</v>
      </c>
      <c r="I25" s="310" t="s">
        <v>174</v>
      </c>
      <c r="J25" s="358"/>
      <c r="K25" s="360"/>
      <c r="L25" s="310" t="s">
        <v>174</v>
      </c>
      <c r="M25" s="467"/>
    </row>
    <row r="26" spans="1:13" s="271" customFormat="1" ht="24" customHeight="1">
      <c r="A26" s="311"/>
      <c r="B26" s="312" t="s">
        <v>55</v>
      </c>
      <c r="C26" s="313" t="s">
        <v>174</v>
      </c>
      <c r="D26" s="313" t="s">
        <v>174</v>
      </c>
      <c r="E26" s="313" t="s">
        <v>174</v>
      </c>
      <c r="F26" s="314">
        <f>SUM(F23:F25)</f>
        <v>0</v>
      </c>
      <c r="G26" s="315" t="s">
        <v>174</v>
      </c>
      <c r="H26" s="313" t="s">
        <v>174</v>
      </c>
      <c r="I26" s="313" t="s">
        <v>174</v>
      </c>
      <c r="J26" s="314">
        <f>SUM(J23:J25)</f>
        <v>0</v>
      </c>
      <c r="K26" s="315" t="s">
        <v>174</v>
      </c>
      <c r="L26" s="313" t="s">
        <v>174</v>
      </c>
      <c r="M26" s="468">
        <f t="shared" ref="M26" si="4">SUM(M23:M25)</f>
        <v>0</v>
      </c>
    </row>
    <row r="27" spans="1:13" s="271" customFormat="1" ht="27" customHeight="1" thickBot="1">
      <c r="A27" s="316"/>
      <c r="B27" s="317" t="s">
        <v>191</v>
      </c>
      <c r="C27" s="294"/>
      <c r="D27" s="294" t="s">
        <v>174</v>
      </c>
      <c r="E27" s="294" t="s">
        <v>174</v>
      </c>
      <c r="F27" s="296">
        <f>+F20-F26</f>
        <v>1011.4</v>
      </c>
      <c r="G27" s="318" t="s">
        <v>174</v>
      </c>
      <c r="H27" s="294" t="s">
        <v>174</v>
      </c>
      <c r="I27" s="294" t="s">
        <v>174</v>
      </c>
      <c r="J27" s="296">
        <f>J20-J26</f>
        <v>1092.2</v>
      </c>
      <c r="K27" s="318" t="s">
        <v>174</v>
      </c>
      <c r="L27" s="294" t="s">
        <v>174</v>
      </c>
      <c r="M27" s="296">
        <f>+M20-M26</f>
        <v>53</v>
      </c>
    </row>
    <row r="28" spans="1:13" s="271" customFormat="1" ht="25.5" customHeight="1" thickBot="1">
      <c r="B28" s="319"/>
      <c r="F28" s="301"/>
      <c r="J28" s="344" t="s">
        <v>110</v>
      </c>
      <c r="K28" s="345"/>
      <c r="L28" s="345"/>
      <c r="M28" s="469">
        <f>+F26+J26+M26</f>
        <v>0</v>
      </c>
    </row>
    <row r="29" spans="1:13" s="271" customFormat="1" ht="20.25" customHeight="1">
      <c r="B29" s="319"/>
      <c r="F29" s="301"/>
    </row>
    <row r="30" spans="1:13" s="299" customFormat="1" ht="25.5" customHeight="1">
      <c r="B30" s="320"/>
      <c r="C30" s="592" t="s">
        <v>2</v>
      </c>
      <c r="D30" s="592"/>
      <c r="E30" s="320"/>
      <c r="F30" s="320"/>
      <c r="G30" s="596"/>
      <c r="H30" s="596"/>
      <c r="I30" s="321"/>
      <c r="J30" s="597">
        <f>+'Ekamut-caxs'!C78</f>
        <v>0</v>
      </c>
      <c r="K30" s="597"/>
    </row>
    <row r="31" spans="1:13" s="271" customFormat="1">
      <c r="C31" s="322"/>
      <c r="D31" s="322"/>
      <c r="E31" s="323"/>
      <c r="F31" s="323"/>
      <c r="G31" s="598" t="s">
        <v>77</v>
      </c>
      <c r="H31" s="598"/>
      <c r="I31" s="324"/>
      <c r="J31" s="598" t="s">
        <v>94</v>
      </c>
      <c r="K31" s="598"/>
    </row>
    <row r="32" spans="1:13" s="299" customFormat="1" ht="23.25" customHeight="1">
      <c r="B32" s="320"/>
      <c r="C32" s="325" t="s">
        <v>6</v>
      </c>
      <c r="D32" s="325"/>
      <c r="E32" s="320"/>
      <c r="F32" s="320"/>
      <c r="G32" s="597"/>
      <c r="H32" s="597"/>
      <c r="I32" s="326"/>
      <c r="J32" s="597">
        <f>+'Ekamut-caxs'!C80</f>
        <v>0</v>
      </c>
      <c r="K32" s="597"/>
    </row>
    <row r="33" spans="3:12" s="271" customFormat="1">
      <c r="C33" s="302"/>
      <c r="D33" s="302"/>
      <c r="G33" s="598" t="s">
        <v>77</v>
      </c>
      <c r="H33" s="598"/>
      <c r="I33" s="324"/>
      <c r="J33" s="598" t="s">
        <v>94</v>
      </c>
      <c r="K33" s="598"/>
    </row>
    <row r="34" spans="3:12">
      <c r="F34" s="327" t="s">
        <v>1</v>
      </c>
    </row>
    <row r="35" spans="3:12" ht="16.5" customHeight="1">
      <c r="C35" s="328" t="s">
        <v>95</v>
      </c>
      <c r="D35" s="328"/>
      <c r="E35" s="328" t="s">
        <v>96</v>
      </c>
      <c r="F35" s="328" t="s">
        <v>209</v>
      </c>
      <c r="I35" s="329" t="s">
        <v>97</v>
      </c>
      <c r="J35" s="330" t="s">
        <v>181</v>
      </c>
      <c r="K35" s="330"/>
      <c r="L35" s="330" t="s">
        <v>253</v>
      </c>
    </row>
    <row r="36" spans="3:12" ht="16.5" customHeight="1">
      <c r="C36" s="328" t="s">
        <v>98</v>
      </c>
      <c r="D36" s="328"/>
      <c r="E36" s="328" t="s">
        <v>96</v>
      </c>
      <c r="F36" s="328" t="s">
        <v>184</v>
      </c>
      <c r="I36" s="594" t="s">
        <v>185</v>
      </c>
      <c r="J36" s="594"/>
      <c r="K36" s="330"/>
      <c r="L36" s="594" t="s">
        <v>186</v>
      </c>
    </row>
    <row r="37" spans="3:12">
      <c r="C37" s="328"/>
      <c r="D37" s="328"/>
      <c r="E37" s="594" t="s">
        <v>187</v>
      </c>
      <c r="F37" s="594"/>
      <c r="I37" s="594"/>
      <c r="J37" s="594"/>
      <c r="K37" s="330"/>
      <c r="L37" s="594"/>
    </row>
    <row r="38" spans="3:12">
      <c r="C38" s="328"/>
      <c r="D38" s="328"/>
      <c r="E38" s="594"/>
      <c r="F38" s="594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93" sqref="B93:C93"/>
    </sheetView>
  </sheetViews>
  <sheetFormatPr defaultRowHeight="13.5"/>
  <cols>
    <col min="1" max="1" width="6" style="117" customWidth="1"/>
    <col min="2" max="2" width="50.140625" style="1" customWidth="1"/>
    <col min="3" max="4" width="19.7109375" style="1" customWidth="1"/>
    <col min="5" max="5" width="20.42578125" style="1" customWidth="1"/>
    <col min="6" max="6" width="12.140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7" customFormat="1" ht="24" customHeight="1">
      <c r="A1" s="555" t="s">
        <v>53</v>
      </c>
      <c r="B1" s="555"/>
      <c r="C1" s="555"/>
      <c r="D1" s="555"/>
      <c r="E1" s="555"/>
    </row>
    <row r="2" spans="1:6" ht="23.25" customHeight="1">
      <c r="A2" s="558" t="str">
        <f>+'Ekamut-caxs'!A14:D14</f>
        <v xml:space="preserve">«Մհեր Մկրտչյանի անվան արտիստական թատրոն» ՀՈԱԿ-ի   </v>
      </c>
      <c r="B2" s="558"/>
      <c r="C2" s="558"/>
      <c r="D2" s="558"/>
      <c r="E2" s="558"/>
    </row>
    <row r="3" spans="1:6" ht="28.5" customHeight="1">
      <c r="A3" s="558" t="s">
        <v>238</v>
      </c>
      <c r="B3" s="558"/>
      <c r="C3" s="558"/>
      <c r="D3" s="558"/>
      <c r="E3" s="558"/>
    </row>
    <row r="5" spans="1:6">
      <c r="E5" s="147" t="s">
        <v>107</v>
      </c>
    </row>
    <row r="6" spans="1:6" ht="124.5" customHeight="1">
      <c r="A6" s="230" t="s">
        <v>3</v>
      </c>
      <c r="B6" s="230" t="s">
        <v>80</v>
      </c>
      <c r="C6" s="230" t="s">
        <v>222</v>
      </c>
      <c r="D6" s="230" t="s">
        <v>221</v>
      </c>
      <c r="E6" s="230" t="s">
        <v>220</v>
      </c>
    </row>
    <row r="7" spans="1:6" s="374" customForma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6" ht="24.75" customHeight="1">
      <c r="A8" s="193">
        <v>1</v>
      </c>
      <c r="B8" s="24" t="s">
        <v>254</v>
      </c>
      <c r="C8" s="473">
        <v>63370.8</v>
      </c>
      <c r="D8" s="189"/>
      <c r="E8" s="189"/>
      <c r="F8" s="372"/>
    </row>
    <row r="9" spans="1:6" ht="24.75" customHeight="1">
      <c r="A9" s="193">
        <v>2</v>
      </c>
      <c r="B9" s="24" t="s">
        <v>255</v>
      </c>
      <c r="C9" s="473"/>
      <c r="D9" s="189"/>
      <c r="E9" s="189"/>
    </row>
    <row r="10" spans="1:6" ht="24.75" customHeight="1">
      <c r="A10" s="193">
        <v>3</v>
      </c>
      <c r="B10" s="24" t="s">
        <v>228</v>
      </c>
      <c r="C10" s="473">
        <v>9505.6</v>
      </c>
      <c r="D10" s="189"/>
      <c r="E10" s="189"/>
    </row>
    <row r="11" spans="1:6" ht="25.5" customHeight="1">
      <c r="A11" s="193">
        <v>4</v>
      </c>
      <c r="B11" s="371" t="s">
        <v>167</v>
      </c>
      <c r="C11" s="473">
        <v>9505.7000000000007</v>
      </c>
      <c r="D11" s="189"/>
      <c r="E11" s="189"/>
      <c r="F11" s="372"/>
    </row>
    <row r="12" spans="1:6" ht="25.5" customHeight="1">
      <c r="A12" s="193">
        <v>5</v>
      </c>
      <c r="B12" s="371" t="s">
        <v>163</v>
      </c>
      <c r="C12" s="189">
        <v>19011.3</v>
      </c>
      <c r="D12" s="189"/>
      <c r="E12" s="189"/>
      <c r="F12" s="372"/>
    </row>
    <row r="13" spans="1:6" s="137" customFormat="1" ht="31.5" customHeight="1">
      <c r="A13" s="176"/>
      <c r="B13" s="231" t="s">
        <v>164</v>
      </c>
      <c r="C13" s="232">
        <f>ROUND(SUM(C8:C12),1)</f>
        <v>101393.4</v>
      </c>
      <c r="D13" s="232">
        <f>ROUND(SUM(D8:D12),1)</f>
        <v>0</v>
      </c>
      <c r="E13" s="232">
        <f>ROUND(SUM(E8:E12),1)</f>
        <v>0</v>
      </c>
    </row>
    <row r="15" spans="1:6" ht="19.5" customHeight="1">
      <c r="B15" s="1" t="s">
        <v>173</v>
      </c>
    </row>
    <row r="16" spans="1:6" ht="21.75" customHeight="1">
      <c r="B16" s="599"/>
      <c r="C16" s="599"/>
      <c r="D16" s="599"/>
      <c r="E16" s="599"/>
    </row>
    <row r="19" spans="2:5" ht="25.5" customHeight="1">
      <c r="B19" s="233" t="s">
        <v>165</v>
      </c>
      <c r="E19" s="234">
        <f>+'Ekamut-caxs'!C78</f>
        <v>0</v>
      </c>
    </row>
    <row r="20" spans="2:5" ht="18.75" customHeight="1">
      <c r="B20" s="118" t="s">
        <v>4</v>
      </c>
      <c r="E20" s="263" t="str">
        <f>+'Ekamut-caxs'!C79</f>
        <v>/անուն, ազգանուն/</v>
      </c>
    </row>
    <row r="21" spans="2:5" ht="23.25" customHeight="1">
      <c r="B21" s="137" t="s">
        <v>6</v>
      </c>
      <c r="E21" s="234">
        <f>+'Ekamut-caxs'!C80</f>
        <v>0</v>
      </c>
    </row>
    <row r="22" spans="2:5" ht="14.25">
      <c r="C22" s="137" t="s">
        <v>1</v>
      </c>
      <c r="D22" s="137"/>
      <c r="E22" s="263" t="str">
        <f>+'Ekamut-caxs'!C81</f>
        <v>/անուն, ազգանուն/</v>
      </c>
    </row>
    <row r="23" spans="2:5">
      <c r="B23" s="117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39" customWidth="1"/>
    <col min="2" max="2" width="35.28515625" style="338" customWidth="1"/>
    <col min="3" max="3" width="17" style="338" customWidth="1"/>
    <col min="4" max="7" width="16.7109375" style="338" customWidth="1"/>
    <col min="8" max="8" width="18.42578125" style="338" customWidth="1"/>
    <col min="9" max="16384" width="9.140625" style="338"/>
  </cols>
  <sheetData>
    <row r="1" spans="1:8" s="440" customFormat="1" ht="37.5" customHeight="1">
      <c r="A1" s="438" t="s">
        <v>53</v>
      </c>
      <c r="B1" s="438"/>
      <c r="C1" s="438"/>
      <c r="D1" s="438"/>
      <c r="E1" s="438"/>
      <c r="F1" s="438"/>
      <c r="G1" s="438"/>
      <c r="H1" s="439"/>
    </row>
    <row r="2" spans="1:8" s="440" customFormat="1" ht="27.75" customHeight="1">
      <c r="A2" s="438" t="str">
        <f>+'Ekamut-caxs'!A14:D14</f>
        <v xml:space="preserve">«Մհեր Մկրտչյանի անվան արտիստական թատրոն» ՀՈԱԿ-ի   </v>
      </c>
      <c r="B2" s="438"/>
      <c r="C2" s="438"/>
      <c r="D2" s="438"/>
      <c r="E2" s="438"/>
      <c r="F2" s="438"/>
      <c r="G2" s="438"/>
      <c r="H2" s="439"/>
    </row>
    <row r="3" spans="1:8" ht="37.5" customHeight="1">
      <c r="A3" s="436" t="s">
        <v>237</v>
      </c>
      <c r="B3" s="436"/>
      <c r="C3" s="436"/>
      <c r="D3" s="436"/>
      <c r="E3" s="436"/>
      <c r="F3" s="436"/>
      <c r="G3" s="436"/>
      <c r="H3" s="437"/>
    </row>
    <row r="5" spans="1:8">
      <c r="H5" s="435" t="s">
        <v>0</v>
      </c>
    </row>
    <row r="6" spans="1:8" ht="48.75" customHeight="1">
      <c r="A6" s="600" t="s">
        <v>3</v>
      </c>
      <c r="B6" s="600" t="s">
        <v>198</v>
      </c>
      <c r="C6" s="600" t="s">
        <v>202</v>
      </c>
      <c r="D6" s="600" t="s">
        <v>236</v>
      </c>
      <c r="E6" s="600"/>
      <c r="F6" s="600"/>
      <c r="G6" s="600"/>
      <c r="H6" s="601" t="s">
        <v>229</v>
      </c>
    </row>
    <row r="7" spans="1:8" ht="48" customHeight="1">
      <c r="A7" s="600"/>
      <c r="B7" s="600"/>
      <c r="C7" s="600"/>
      <c r="D7" s="431" t="s">
        <v>76</v>
      </c>
      <c r="E7" s="431" t="s">
        <v>199</v>
      </c>
      <c r="F7" s="431" t="s">
        <v>200</v>
      </c>
      <c r="G7" s="431" t="s">
        <v>201</v>
      </c>
      <c r="H7" s="602"/>
    </row>
    <row r="8" spans="1:8" s="340" customFormat="1" ht="39.75" customHeight="1">
      <c r="A8" s="343">
        <v>1</v>
      </c>
      <c r="B8" s="432" t="s">
        <v>203</v>
      </c>
      <c r="C8" s="343">
        <v>35.5</v>
      </c>
      <c r="D8" s="343">
        <f>SUM(E8:G8)</f>
        <v>0</v>
      </c>
      <c r="E8" s="346"/>
      <c r="F8" s="346"/>
      <c r="G8" s="433"/>
      <c r="H8" s="432">
        <f>+E8*C8</f>
        <v>0</v>
      </c>
    </row>
    <row r="9" spans="1:8" s="340" customFormat="1" ht="39.75" customHeight="1">
      <c r="A9" s="343" t="s">
        <v>230</v>
      </c>
      <c r="B9" s="432" t="s">
        <v>204</v>
      </c>
      <c r="C9" s="343">
        <v>17.75</v>
      </c>
      <c r="D9" s="343">
        <f t="shared" ref="D9:D18" si="0">SUM(E9:G9)</f>
        <v>0</v>
      </c>
      <c r="E9" s="346"/>
      <c r="F9" s="346"/>
      <c r="G9" s="433"/>
      <c r="H9" s="432">
        <f>+E9*C9</f>
        <v>0</v>
      </c>
    </row>
    <row r="10" spans="1:8" s="340" customFormat="1" ht="39.75" customHeight="1">
      <c r="A10" s="343"/>
      <c r="B10" s="432" t="s">
        <v>233</v>
      </c>
      <c r="C10" s="343">
        <v>30.5</v>
      </c>
      <c r="D10" s="343">
        <f t="shared" si="0"/>
        <v>0</v>
      </c>
      <c r="E10" s="346"/>
      <c r="F10" s="346"/>
      <c r="G10" s="433"/>
      <c r="H10" s="432">
        <f>+E10*C10</f>
        <v>0</v>
      </c>
    </row>
    <row r="11" spans="1:8" s="340" customFormat="1" ht="39.75" customHeight="1">
      <c r="A11" s="343"/>
      <c r="B11" s="432" t="s">
        <v>234</v>
      </c>
      <c r="C11" s="343">
        <v>15.25</v>
      </c>
      <c r="D11" s="343">
        <f t="shared" si="0"/>
        <v>0</v>
      </c>
      <c r="E11" s="346"/>
      <c r="F11" s="346"/>
      <c r="G11" s="433"/>
      <c r="H11" s="432">
        <f t="shared" ref="H11:H13" si="1">+E11*C11</f>
        <v>0</v>
      </c>
    </row>
    <row r="12" spans="1:8" s="340" customFormat="1" ht="39.75" customHeight="1">
      <c r="A12" s="343"/>
      <c r="B12" s="432" t="s">
        <v>235</v>
      </c>
      <c r="C12" s="441">
        <v>27</v>
      </c>
      <c r="D12" s="343">
        <f t="shared" si="0"/>
        <v>0</v>
      </c>
      <c r="E12" s="346"/>
      <c r="F12" s="346"/>
      <c r="G12" s="433"/>
      <c r="H12" s="432">
        <f t="shared" si="1"/>
        <v>0</v>
      </c>
    </row>
    <row r="13" spans="1:8" s="340" customFormat="1" ht="39.75" customHeight="1">
      <c r="A13" s="343"/>
      <c r="B13" s="432" t="s">
        <v>234</v>
      </c>
      <c r="C13" s="343">
        <v>13.5</v>
      </c>
      <c r="D13" s="343">
        <f t="shared" si="0"/>
        <v>0</v>
      </c>
      <c r="E13" s="346"/>
      <c r="F13" s="346"/>
      <c r="G13" s="433"/>
      <c r="H13" s="432">
        <f t="shared" si="1"/>
        <v>0</v>
      </c>
    </row>
    <row r="14" spans="1:8" s="340" customFormat="1" ht="42" customHeight="1">
      <c r="A14" s="343">
        <v>2</v>
      </c>
      <c r="B14" s="432" t="s">
        <v>205</v>
      </c>
      <c r="C14" s="343">
        <v>34.5</v>
      </c>
      <c r="D14" s="343">
        <f t="shared" si="0"/>
        <v>0</v>
      </c>
      <c r="E14" s="346"/>
      <c r="F14" s="346"/>
      <c r="G14" s="433"/>
      <c r="H14" s="432">
        <f>+E14*C14</f>
        <v>0</v>
      </c>
    </row>
    <row r="15" spans="1:8" s="340" customFormat="1" ht="42" customHeight="1">
      <c r="A15" s="343" t="s">
        <v>230</v>
      </c>
      <c r="B15" s="432" t="s">
        <v>204</v>
      </c>
      <c r="C15" s="343">
        <v>17.25</v>
      </c>
      <c r="D15" s="343">
        <f t="shared" si="0"/>
        <v>0</v>
      </c>
      <c r="E15" s="346"/>
      <c r="F15" s="346"/>
      <c r="G15" s="433"/>
      <c r="H15" s="432">
        <f>+E15*C15</f>
        <v>0</v>
      </c>
    </row>
    <row r="16" spans="1:8" s="340" customFormat="1" ht="37.5" customHeight="1">
      <c r="A16" s="343">
        <v>3</v>
      </c>
      <c r="B16" s="432" t="s">
        <v>206</v>
      </c>
      <c r="C16" s="343">
        <v>25.5</v>
      </c>
      <c r="D16" s="343">
        <f t="shared" si="0"/>
        <v>0</v>
      </c>
      <c r="E16" s="346"/>
      <c r="F16" s="346"/>
      <c r="G16" s="433"/>
      <c r="H16" s="432">
        <f t="shared" ref="H16:H18" si="2">+E16*C16</f>
        <v>0</v>
      </c>
    </row>
    <row r="17" spans="1:8" s="340" customFormat="1" ht="37.5" customHeight="1">
      <c r="A17" s="343">
        <v>4</v>
      </c>
      <c r="B17" s="432" t="s">
        <v>207</v>
      </c>
      <c r="C17" s="441">
        <v>16</v>
      </c>
      <c r="D17" s="343">
        <f t="shared" si="0"/>
        <v>0</v>
      </c>
      <c r="E17" s="346"/>
      <c r="F17" s="346"/>
      <c r="G17" s="433"/>
      <c r="H17" s="432">
        <f t="shared" si="2"/>
        <v>0</v>
      </c>
    </row>
    <row r="18" spans="1:8" s="340" customFormat="1" ht="37.5" customHeight="1">
      <c r="A18" s="343">
        <v>5</v>
      </c>
      <c r="B18" s="432" t="s">
        <v>208</v>
      </c>
      <c r="C18" s="441">
        <v>15</v>
      </c>
      <c r="D18" s="343">
        <f t="shared" si="0"/>
        <v>0</v>
      </c>
      <c r="E18" s="346"/>
      <c r="F18" s="346"/>
      <c r="G18" s="433"/>
      <c r="H18" s="432">
        <f t="shared" si="2"/>
        <v>0</v>
      </c>
    </row>
    <row r="19" spans="1:8" s="340" customFormat="1" ht="44.25" customHeight="1">
      <c r="A19" s="343"/>
      <c r="B19" s="432" t="s">
        <v>55</v>
      </c>
      <c r="C19" s="343">
        <f>SUM(C8:C18)</f>
        <v>247.75</v>
      </c>
      <c r="D19" s="343">
        <f>SUM(D8:D18)</f>
        <v>0</v>
      </c>
      <c r="E19" s="343">
        <f>SUM(E8:E18)</f>
        <v>0</v>
      </c>
      <c r="F19" s="343">
        <f t="shared" ref="F19" si="3">SUM(F8:F18)</f>
        <v>0</v>
      </c>
      <c r="G19" s="434"/>
      <c r="H19" s="432">
        <f>+E19*C19</f>
        <v>0</v>
      </c>
    </row>
    <row r="20" spans="1:8" s="340" customFormat="1" ht="44.25" customHeight="1">
      <c r="A20" s="343"/>
      <c r="B20" s="432" t="s">
        <v>231</v>
      </c>
      <c r="C20" s="343"/>
      <c r="D20" s="343">
        <f>SUM(E20:G20)</f>
        <v>0</v>
      </c>
      <c r="E20" s="343">
        <f t="shared" ref="E20:G20" si="4">+E19-E15-E9</f>
        <v>0</v>
      </c>
      <c r="F20" s="343">
        <f t="shared" si="4"/>
        <v>0</v>
      </c>
      <c r="G20" s="343">
        <f t="shared" si="4"/>
        <v>0</v>
      </c>
      <c r="H20" s="432"/>
    </row>
    <row r="21" spans="1:8" ht="20.25" customHeight="1">
      <c r="B21" s="337"/>
    </row>
    <row r="22" spans="1:8" ht="20.25" customHeight="1">
      <c r="B22" s="337"/>
    </row>
    <row r="23" spans="1:8" ht="20.25" customHeight="1">
      <c r="B23" s="337"/>
    </row>
    <row r="24" spans="1:8" ht="23.25" customHeight="1">
      <c r="B24" s="341" t="s">
        <v>2</v>
      </c>
      <c r="D24" s="604">
        <f>+'Ekamut-caxs'!C78</f>
        <v>0</v>
      </c>
      <c r="E24" s="604"/>
      <c r="F24" s="604"/>
      <c r="G24" s="604"/>
    </row>
    <row r="25" spans="1:8" ht="11.25" customHeight="1">
      <c r="B25" s="342" t="s">
        <v>4</v>
      </c>
      <c r="D25" s="605" t="s">
        <v>5</v>
      </c>
      <c r="E25" s="605"/>
      <c r="F25" s="605"/>
      <c r="G25" s="605"/>
    </row>
    <row r="26" spans="1:8" ht="24" customHeight="1">
      <c r="B26" s="340" t="s">
        <v>6</v>
      </c>
      <c r="D26" s="604">
        <f>+'Ekamut-caxs'!C80</f>
        <v>0</v>
      </c>
      <c r="E26" s="604"/>
      <c r="F26" s="604"/>
      <c r="G26" s="604"/>
    </row>
    <row r="27" spans="1:8" ht="16.5" customHeight="1">
      <c r="B27" s="339" t="s">
        <v>170</v>
      </c>
      <c r="D27" s="603" t="s">
        <v>5</v>
      </c>
      <c r="E27" s="603"/>
      <c r="F27" s="603"/>
      <c r="G27" s="603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https://mul2.yerevan.am/tasks/2641593/oneclick?token=bdc95be127f9fb5d7a53db5646ea99ce</cp:keywords>
  <cp:lastModifiedBy>Lusine Petrosyan</cp:lastModifiedBy>
  <cp:lastPrinted>2025-12-12T12:06:17Z</cp:lastPrinted>
  <dcterms:created xsi:type="dcterms:W3CDTF">1996-10-14T23:33:28Z</dcterms:created>
  <dcterms:modified xsi:type="dcterms:W3CDTF">2025-12-26T11:20:29Z</dcterms:modified>
</cp:coreProperties>
</file>